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PMMC\Projetos\Capela Mortuária - Residência Fuck\Orçamento-Memorial-Cronograma\"/>
    </mc:Choice>
  </mc:AlternateContent>
  <bookViews>
    <workbookView xWindow="0" yWindow="0" windowWidth="28800" windowHeight="12435"/>
  </bookViews>
  <sheets>
    <sheet name="Orçamento" sheetId="1" r:id="rId1"/>
    <sheet name="Cronograma" sheetId="2" r:id="rId2"/>
    <sheet name="Composições" sheetId="3" r:id="rId3"/>
  </sheets>
  <definedNames>
    <definedName name="soma">Composições!#REF!</definedName>
  </definedNames>
  <calcPr calcId="152511"/>
</workbook>
</file>

<file path=xl/calcChain.xml><?xml version="1.0" encoding="utf-8"?>
<calcChain xmlns="http://schemas.openxmlformats.org/spreadsheetml/2006/main">
  <c r="E73" i="1" l="1"/>
  <c r="G73" i="1" s="1"/>
  <c r="G72" i="1" s="1"/>
  <c r="C17" i="2" s="1"/>
  <c r="E79" i="1"/>
  <c r="G79" i="1" s="1"/>
  <c r="E80" i="1"/>
  <c r="G80" i="1"/>
  <c r="F47" i="3"/>
  <c r="F57" i="3"/>
  <c r="F15" i="1"/>
  <c r="E15" i="1"/>
  <c r="G15" i="1" s="1"/>
  <c r="F33" i="3"/>
  <c r="F43" i="3"/>
  <c r="F14" i="1"/>
  <c r="E14" i="1" s="1"/>
  <c r="G14" i="1" s="1"/>
  <c r="F69" i="3"/>
  <c r="F78" i="3"/>
  <c r="F26" i="1"/>
  <c r="E26" i="1" s="1"/>
  <c r="G26" i="1" s="1"/>
  <c r="G25" i="1" s="1"/>
  <c r="C12" i="2" s="1"/>
  <c r="F82" i="3"/>
  <c r="F92" i="3"/>
  <c r="F27" i="1"/>
  <c r="E27" i="1"/>
  <c r="G27" i="1" s="1"/>
  <c r="F104" i="3"/>
  <c r="F107" i="3"/>
  <c r="F28" i="1"/>
  <c r="E28" i="1"/>
  <c r="G28" i="1" s="1"/>
  <c r="E33" i="1"/>
  <c r="G33" i="1" s="1"/>
  <c r="G30" i="1" s="1"/>
  <c r="C13" i="2" s="1"/>
  <c r="E32" i="1"/>
  <c r="G32" i="1"/>
  <c r="E42" i="1"/>
  <c r="G42" i="1" s="1"/>
  <c r="F335" i="3"/>
  <c r="F339" i="3"/>
  <c r="F171" i="1"/>
  <c r="E171" i="1" s="1"/>
  <c r="G171" i="1" s="1"/>
  <c r="E8" i="1"/>
  <c r="G8" i="1"/>
  <c r="G7" i="1" s="1"/>
  <c r="C8" i="2" s="1"/>
  <c r="F7" i="3"/>
  <c r="F15" i="3"/>
  <c r="F9" i="1"/>
  <c r="E9" i="1" s="1"/>
  <c r="G9" i="1" s="1"/>
  <c r="E62" i="1"/>
  <c r="G62" i="1" s="1"/>
  <c r="E67" i="1"/>
  <c r="G67" i="1"/>
  <c r="E68" i="1"/>
  <c r="G68" i="1"/>
  <c r="E10" i="1"/>
  <c r="G10" i="1" s="1"/>
  <c r="F13" i="1"/>
  <c r="E13" i="1"/>
  <c r="G13" i="1"/>
  <c r="G12" i="1" s="1"/>
  <c r="C9" i="2" s="1"/>
  <c r="E18" i="1"/>
  <c r="G18" i="1" s="1"/>
  <c r="G17" i="1" s="1"/>
  <c r="C10" i="2" s="1"/>
  <c r="F21" i="1"/>
  <c r="E21" i="1" s="1"/>
  <c r="G21" i="1" s="1"/>
  <c r="G20" i="1" s="1"/>
  <c r="C11" i="2" s="1"/>
  <c r="E22" i="1"/>
  <c r="G22" i="1"/>
  <c r="E23" i="1"/>
  <c r="G23" i="1" s="1"/>
  <c r="E31" i="1"/>
  <c r="G31" i="1"/>
  <c r="E37" i="1"/>
  <c r="G37" i="1"/>
  <c r="F38" i="1"/>
  <c r="E38" i="1" s="1"/>
  <c r="G38" i="1" s="1"/>
  <c r="E39" i="1"/>
  <c r="G39" i="1"/>
  <c r="E41" i="1"/>
  <c r="G41" i="1" s="1"/>
  <c r="E44" i="1"/>
  <c r="G44" i="1"/>
  <c r="E45" i="1"/>
  <c r="G45" i="1" s="1"/>
  <c r="E46" i="1"/>
  <c r="G46" i="1"/>
  <c r="E48" i="1"/>
  <c r="G48" i="1"/>
  <c r="E49" i="1"/>
  <c r="G49" i="1"/>
  <c r="E50" i="1"/>
  <c r="G50" i="1" s="1"/>
  <c r="F54" i="1"/>
  <c r="E54" i="1"/>
  <c r="G54" i="1"/>
  <c r="E55" i="1"/>
  <c r="G55" i="1"/>
  <c r="E56" i="1"/>
  <c r="G56" i="1" s="1"/>
  <c r="E58" i="1"/>
  <c r="G58" i="1"/>
  <c r="F59" i="1"/>
  <c r="E59" i="1"/>
  <c r="G59" i="1" s="1"/>
  <c r="E60" i="1"/>
  <c r="G60" i="1"/>
  <c r="F63" i="1"/>
  <c r="E63" i="1"/>
  <c r="G63" i="1" s="1"/>
  <c r="E64" i="1"/>
  <c r="G64" i="1"/>
  <c r="F69" i="1"/>
  <c r="E69" i="1"/>
  <c r="G69" i="1"/>
  <c r="F70" i="1"/>
  <c r="E70" i="1" s="1"/>
  <c r="G70" i="1" s="1"/>
  <c r="F74" i="1"/>
  <c r="E74" i="1"/>
  <c r="G74" i="1"/>
  <c r="F75" i="1"/>
  <c r="E75" i="1"/>
  <c r="G75" i="1"/>
  <c r="F76" i="1"/>
  <c r="E76" i="1"/>
  <c r="G76" i="1"/>
  <c r="E81" i="1"/>
  <c r="G81" i="1" s="1"/>
  <c r="F82" i="1"/>
  <c r="E82" i="1" s="1"/>
  <c r="G82" i="1" s="1"/>
  <c r="E83" i="1"/>
  <c r="G83" i="1"/>
  <c r="E84" i="1"/>
  <c r="G84" i="1" s="1"/>
  <c r="E85" i="1"/>
  <c r="G85" i="1" s="1"/>
  <c r="E86" i="1"/>
  <c r="G86" i="1" s="1"/>
  <c r="E87" i="1"/>
  <c r="G87" i="1" s="1"/>
  <c r="F88" i="1"/>
  <c r="E88" i="1"/>
  <c r="G88" i="1"/>
  <c r="E91" i="1"/>
  <c r="G91" i="1" s="1"/>
  <c r="E92" i="1"/>
  <c r="G92" i="1"/>
  <c r="E93" i="1"/>
  <c r="G93" i="1" s="1"/>
  <c r="E94" i="1"/>
  <c r="G94" i="1"/>
  <c r="E95" i="1"/>
  <c r="G95" i="1"/>
  <c r="E96" i="1"/>
  <c r="G96" i="1"/>
  <c r="E97" i="1"/>
  <c r="G97" i="1" s="1"/>
  <c r="E98" i="1"/>
  <c r="G98" i="1"/>
  <c r="E99" i="1"/>
  <c r="G99" i="1" s="1"/>
  <c r="E100" i="1"/>
  <c r="G100" i="1"/>
  <c r="E101" i="1"/>
  <c r="G101" i="1"/>
  <c r="E102" i="1"/>
  <c r="G102" i="1"/>
  <c r="E103" i="1"/>
  <c r="G103" i="1" s="1"/>
  <c r="E104" i="1"/>
  <c r="G104" i="1"/>
  <c r="F105" i="1"/>
  <c r="E105" i="1" s="1"/>
  <c r="G105" i="1" s="1"/>
  <c r="F106" i="1"/>
  <c r="E106" i="1" s="1"/>
  <c r="G106" i="1" s="1"/>
  <c r="F107" i="1"/>
  <c r="E107" i="1"/>
  <c r="G107" i="1" s="1"/>
  <c r="F108" i="1"/>
  <c r="E108" i="1"/>
  <c r="G108" i="1"/>
  <c r="E109" i="1"/>
  <c r="G109" i="1" s="1"/>
  <c r="E110" i="1"/>
  <c r="G110" i="1"/>
  <c r="E113" i="1"/>
  <c r="G113" i="1"/>
  <c r="E114" i="1"/>
  <c r="G114" i="1" s="1"/>
  <c r="E115" i="1"/>
  <c r="G115" i="1"/>
  <c r="E116" i="1"/>
  <c r="G116" i="1"/>
  <c r="E117" i="1"/>
  <c r="G117" i="1"/>
  <c r="E118" i="1"/>
  <c r="G118" i="1" s="1"/>
  <c r="E119" i="1"/>
  <c r="G119" i="1"/>
  <c r="E120" i="1"/>
  <c r="G120" i="1" s="1"/>
  <c r="E121" i="1"/>
  <c r="G121" i="1"/>
  <c r="E122" i="1"/>
  <c r="G122" i="1"/>
  <c r="E123" i="1"/>
  <c r="G123" i="1" s="1"/>
  <c r="E124" i="1"/>
  <c r="G124" i="1" s="1"/>
  <c r="E125" i="1"/>
  <c r="G125" i="1"/>
  <c r="E126" i="1"/>
  <c r="G126" i="1" s="1"/>
  <c r="E127" i="1"/>
  <c r="G127" i="1"/>
  <c r="E128" i="1"/>
  <c r="G128" i="1"/>
  <c r="E129" i="1"/>
  <c r="G129" i="1" s="1"/>
  <c r="E130" i="1"/>
  <c r="G130" i="1" s="1"/>
  <c r="E131" i="1"/>
  <c r="G131" i="1"/>
  <c r="E132" i="1"/>
  <c r="G132" i="1" s="1"/>
  <c r="E133" i="1"/>
  <c r="G133" i="1"/>
  <c r="E134" i="1"/>
  <c r="G134" i="1"/>
  <c r="E135" i="1"/>
  <c r="G135" i="1" s="1"/>
  <c r="E136" i="1"/>
  <c r="G136" i="1" s="1"/>
  <c r="E137" i="1"/>
  <c r="G137" i="1"/>
  <c r="F138" i="1"/>
  <c r="E138" i="1" s="1"/>
  <c r="G138" i="1" s="1"/>
  <c r="F141" i="1"/>
  <c r="E141" i="1"/>
  <c r="G141" i="1" s="1"/>
  <c r="G140" i="1" s="1"/>
  <c r="C21" i="2" s="1"/>
  <c r="F142" i="1"/>
  <c r="E142" i="1"/>
  <c r="G142" i="1" s="1"/>
  <c r="E143" i="1"/>
  <c r="G143" i="1"/>
  <c r="E144" i="1"/>
  <c r="G144" i="1" s="1"/>
  <c r="E145" i="1"/>
  <c r="G145" i="1"/>
  <c r="E146" i="1"/>
  <c r="G146" i="1"/>
  <c r="E147" i="1"/>
  <c r="G147" i="1" s="1"/>
  <c r="E148" i="1"/>
  <c r="G148" i="1" s="1"/>
  <c r="E149" i="1"/>
  <c r="G149" i="1"/>
  <c r="E150" i="1"/>
  <c r="G150" i="1" s="1"/>
  <c r="E151" i="1"/>
  <c r="G151" i="1"/>
  <c r="E152" i="1"/>
  <c r="G152" i="1"/>
  <c r="E153" i="1"/>
  <c r="G153" i="1" s="1"/>
  <c r="E154" i="1"/>
  <c r="G154" i="1" s="1"/>
  <c r="E155" i="1"/>
  <c r="G155" i="1"/>
  <c r="E156" i="1"/>
  <c r="G156" i="1" s="1"/>
  <c r="E157" i="1"/>
  <c r="G157" i="1"/>
  <c r="E158" i="1"/>
  <c r="G158" i="1"/>
  <c r="E159" i="1"/>
  <c r="G159" i="1" s="1"/>
  <c r="F160" i="1"/>
  <c r="E160" i="1" s="1"/>
  <c r="G160" i="1" s="1"/>
  <c r="F161" i="1"/>
  <c r="E161" i="1"/>
  <c r="G161" i="1" s="1"/>
  <c r="F162" i="1"/>
  <c r="E162" i="1"/>
  <c r="G162" i="1"/>
  <c r="E163" i="1"/>
  <c r="G163" i="1" s="1"/>
  <c r="E166" i="1"/>
  <c r="G166" i="1" s="1"/>
  <c r="G165" i="1" s="1"/>
  <c r="C22" i="2" s="1"/>
  <c r="E167" i="1"/>
  <c r="G167" i="1"/>
  <c r="F168" i="1"/>
  <c r="E168" i="1" s="1"/>
  <c r="G168" i="1" s="1"/>
  <c r="E172" i="1"/>
  <c r="G172" i="1"/>
  <c r="E173" i="1"/>
  <c r="G173" i="1" s="1"/>
  <c r="E174" i="1"/>
  <c r="G174" i="1"/>
  <c r="E177" i="1"/>
  <c r="G177" i="1" s="1"/>
  <c r="F178" i="1"/>
  <c r="E178" i="1"/>
  <c r="G178" i="1"/>
  <c r="F179" i="1"/>
  <c r="E179" i="1" s="1"/>
  <c r="G179" i="1" s="1"/>
  <c r="F180" i="1"/>
  <c r="E180" i="1"/>
  <c r="G180" i="1" s="1"/>
  <c r="E183" i="1"/>
  <c r="G183" i="1" s="1"/>
  <c r="E184" i="1"/>
  <c r="G184" i="1" s="1"/>
  <c r="E185" i="1"/>
  <c r="G185" i="1" s="1"/>
  <c r="F186" i="1"/>
  <c r="E186" i="1"/>
  <c r="G186" i="1" s="1"/>
  <c r="H9" i="1"/>
  <c r="F365" i="3"/>
  <c r="F366" i="3"/>
  <c r="F343" i="3"/>
  <c r="F344" i="3"/>
  <c r="F345" i="3"/>
  <c r="F346" i="3"/>
  <c r="F350" i="3"/>
  <c r="F351" i="3"/>
  <c r="F352" i="3"/>
  <c r="F353" i="3"/>
  <c r="F357" i="3"/>
  <c r="F358" i="3"/>
  <c r="F359" i="3"/>
  <c r="F360" i="3"/>
  <c r="F361" i="3"/>
  <c r="F336" i="3"/>
  <c r="F337" i="3"/>
  <c r="F338" i="3"/>
  <c r="F327" i="3"/>
  <c r="F328" i="3"/>
  <c r="F329" i="3"/>
  <c r="F330" i="3"/>
  <c r="F331" i="3"/>
  <c r="F320" i="3"/>
  <c r="F321" i="3"/>
  <c r="F322" i="3"/>
  <c r="F323" i="3"/>
  <c r="F270" i="3"/>
  <c r="F271" i="3"/>
  <c r="F272" i="3"/>
  <c r="F273" i="3"/>
  <c r="F274" i="3"/>
  <c r="F275" i="3"/>
  <c r="F276" i="3"/>
  <c r="F277" i="3"/>
  <c r="F278" i="3"/>
  <c r="F279" i="3"/>
  <c r="F280" i="3"/>
  <c r="F281" i="3"/>
  <c r="F282" i="3"/>
  <c r="F283" i="3"/>
  <c r="F284" i="3"/>
  <c r="F285" i="3"/>
  <c r="F286" i="3"/>
  <c r="F290" i="3"/>
  <c r="F291" i="3"/>
  <c r="F292" i="3"/>
  <c r="F293" i="3"/>
  <c r="F297" i="3"/>
  <c r="F298" i="3"/>
  <c r="F299" i="3"/>
  <c r="F300" i="3"/>
  <c r="F304" i="3"/>
  <c r="F305" i="3"/>
  <c r="F306" i="3"/>
  <c r="F307" i="3"/>
  <c r="F308" i="3"/>
  <c r="F312" i="3"/>
  <c r="F313" i="3"/>
  <c r="F314" i="3"/>
  <c r="F315" i="3"/>
  <c r="F316" i="3"/>
  <c r="F258" i="3"/>
  <c r="F259" i="3"/>
  <c r="F260" i="3"/>
  <c r="F261" i="3"/>
  <c r="F262" i="3"/>
  <c r="F263" i="3"/>
  <c r="F264" i="3"/>
  <c r="F265" i="3"/>
  <c r="F266" i="3"/>
  <c r="F212" i="3"/>
  <c r="F213" i="3"/>
  <c r="F214" i="3"/>
  <c r="F215" i="3"/>
  <c r="F216" i="3"/>
  <c r="F217" i="3"/>
  <c r="F218" i="3"/>
  <c r="F222" i="3"/>
  <c r="F223" i="3"/>
  <c r="F224" i="3"/>
  <c r="F225" i="3"/>
  <c r="F226" i="3"/>
  <c r="F228" i="3"/>
  <c r="F229" i="3"/>
  <c r="F230" i="3"/>
  <c r="F231" i="3"/>
  <c r="F235" i="3"/>
  <c r="F236" i="3"/>
  <c r="F237" i="3"/>
  <c r="F238" i="3"/>
  <c r="F239" i="3"/>
  <c r="F240" i="3"/>
  <c r="F241" i="3"/>
  <c r="F242" i="3"/>
  <c r="F243" i="3"/>
  <c r="F247" i="3"/>
  <c r="F248" i="3"/>
  <c r="F249" i="3"/>
  <c r="F250" i="3"/>
  <c r="F251" i="3"/>
  <c r="F252" i="3"/>
  <c r="F253" i="3"/>
  <c r="F254" i="3"/>
  <c r="F187" i="3"/>
  <c r="F188" i="3"/>
  <c r="F189" i="3"/>
  <c r="F190" i="3"/>
  <c r="F191" i="3"/>
  <c r="F192" i="3"/>
  <c r="F193" i="3"/>
  <c r="F194" i="3"/>
  <c r="F198" i="3"/>
  <c r="F199" i="3"/>
  <c r="F200" i="3"/>
  <c r="F201" i="3"/>
  <c r="F202" i="3"/>
  <c r="F203" i="3"/>
  <c r="F204" i="3"/>
  <c r="F205" i="3"/>
  <c r="F206" i="3"/>
  <c r="F207" i="3"/>
  <c r="F208" i="3"/>
  <c r="F157" i="3"/>
  <c r="F158" i="3"/>
  <c r="F159" i="3"/>
  <c r="F160" i="3"/>
  <c r="F161" i="3"/>
  <c r="F162" i="3"/>
  <c r="F178" i="3"/>
  <c r="F179" i="3"/>
  <c r="F180" i="3"/>
  <c r="F181" i="3"/>
  <c r="F182" i="3"/>
  <c r="F183" i="3"/>
  <c r="F141" i="3"/>
  <c r="F142" i="3"/>
  <c r="F143" i="3"/>
  <c r="F144" i="3"/>
  <c r="F145" i="3"/>
  <c r="F149" i="3"/>
  <c r="F150" i="3"/>
  <c r="F151" i="3"/>
  <c r="F152" i="3"/>
  <c r="F153" i="3"/>
  <c r="F120" i="3"/>
  <c r="F121" i="3"/>
  <c r="F122" i="3"/>
  <c r="F123" i="3"/>
  <c r="F127" i="3"/>
  <c r="F128" i="3"/>
  <c r="F129" i="3"/>
  <c r="F130" i="3"/>
  <c r="F134" i="3"/>
  <c r="F135" i="3"/>
  <c r="F136" i="3"/>
  <c r="F137" i="3"/>
  <c r="F111" i="3"/>
  <c r="F112" i="3"/>
  <c r="F113" i="3"/>
  <c r="F114" i="3"/>
  <c r="F115" i="3"/>
  <c r="F116" i="3"/>
  <c r="F70" i="3"/>
  <c r="F71" i="3"/>
  <c r="F72" i="3"/>
  <c r="F73" i="3"/>
  <c r="F74" i="3"/>
  <c r="F75" i="3"/>
  <c r="F76" i="3"/>
  <c r="F77" i="3"/>
  <c r="F83" i="3"/>
  <c r="F84" i="3"/>
  <c r="F85" i="3"/>
  <c r="F86" i="3"/>
  <c r="F87" i="3"/>
  <c r="F88" i="3"/>
  <c r="F89" i="3"/>
  <c r="F90" i="3"/>
  <c r="F91" i="3"/>
  <c r="F96" i="3"/>
  <c r="F97" i="3"/>
  <c r="F98" i="3"/>
  <c r="F99" i="3"/>
  <c r="F100" i="3"/>
  <c r="F101" i="3"/>
  <c r="F102" i="3"/>
  <c r="F103" i="3"/>
  <c r="F105" i="3"/>
  <c r="F106" i="3"/>
  <c r="F61" i="3"/>
  <c r="F62" i="3"/>
  <c r="F63" i="3"/>
  <c r="F64" i="3"/>
  <c r="F65" i="3"/>
  <c r="F19" i="3"/>
  <c r="F20" i="3"/>
  <c r="F21" i="3"/>
  <c r="F22" i="3"/>
  <c r="F23" i="3"/>
  <c r="F24" i="3"/>
  <c r="F25" i="3"/>
  <c r="F26" i="3"/>
  <c r="F27" i="3"/>
  <c r="F28" i="3"/>
  <c r="F29" i="3"/>
  <c r="F34" i="3"/>
  <c r="F35" i="3"/>
  <c r="F36" i="3"/>
  <c r="F37" i="3"/>
  <c r="F38" i="3"/>
  <c r="F39" i="3"/>
  <c r="F40" i="3"/>
  <c r="F41" i="3"/>
  <c r="F42" i="3"/>
  <c r="F48" i="3"/>
  <c r="F49" i="3"/>
  <c r="F50" i="3"/>
  <c r="F51" i="3"/>
  <c r="F52" i="3"/>
  <c r="F53" i="3"/>
  <c r="F54" i="3"/>
  <c r="F55" i="3"/>
  <c r="F56" i="3"/>
  <c r="F8" i="3"/>
  <c r="F9" i="3"/>
  <c r="F10" i="3"/>
  <c r="F11" i="3"/>
  <c r="F12" i="3"/>
  <c r="F13" i="3"/>
  <c r="F14" i="3"/>
  <c r="R9" i="2"/>
  <c r="R10" i="2"/>
  <c r="R11" i="2"/>
  <c r="R12" i="2"/>
  <c r="R13" i="2"/>
  <c r="R14" i="2"/>
  <c r="R15" i="2"/>
  <c r="R16" i="2"/>
  <c r="R17" i="2"/>
  <c r="R18" i="2"/>
  <c r="R19" i="2"/>
  <c r="R20" i="2"/>
  <c r="R21" i="2"/>
  <c r="R22" i="2"/>
  <c r="R23" i="2"/>
  <c r="R24" i="2"/>
  <c r="R25" i="2"/>
  <c r="R8" i="2"/>
  <c r="B23" i="2"/>
  <c r="A23" i="2"/>
  <c r="H171" i="1"/>
  <c r="H138" i="1"/>
  <c r="H88" i="1"/>
  <c r="H70" i="1"/>
  <c r="H69" i="1"/>
  <c r="G151" i="3"/>
  <c r="H76" i="1"/>
  <c r="B24" i="2"/>
  <c r="B22" i="2"/>
  <c r="A24" i="2"/>
  <c r="A22" i="2"/>
  <c r="H180" i="1"/>
  <c r="H179" i="1"/>
  <c r="H178" i="1"/>
  <c r="G143" i="3"/>
  <c r="H84" i="3"/>
  <c r="H82" i="3"/>
  <c r="I84" i="3"/>
  <c r="H85" i="3"/>
  <c r="I85" i="3"/>
  <c r="H86" i="3"/>
  <c r="I86" i="3"/>
  <c r="H87" i="3"/>
  <c r="I87" i="3"/>
  <c r="H83" i="3"/>
  <c r="I83" i="3"/>
  <c r="H71" i="3"/>
  <c r="H69" i="3"/>
  <c r="I71" i="3"/>
  <c r="H72" i="3"/>
  <c r="I72" i="3"/>
  <c r="I73" i="3"/>
  <c r="H70" i="3"/>
  <c r="I70" i="3"/>
  <c r="I49" i="3"/>
  <c r="I50" i="3"/>
  <c r="I51" i="3"/>
  <c r="I52" i="3"/>
  <c r="I53" i="3"/>
  <c r="I54" i="3"/>
  <c r="I48" i="3"/>
  <c r="I35" i="3"/>
  <c r="I36" i="3"/>
  <c r="I37" i="3"/>
  <c r="I38" i="3"/>
  <c r="I34" i="3"/>
  <c r="H28" i="3"/>
  <c r="I28" i="3"/>
  <c r="I23" i="3"/>
  <c r="I24" i="3"/>
  <c r="I25" i="3"/>
  <c r="I26" i="3"/>
  <c r="H27" i="3"/>
  <c r="I27" i="3"/>
  <c r="I22" i="3"/>
  <c r="I8" i="3"/>
  <c r="I9" i="3"/>
  <c r="I10" i="3"/>
  <c r="I11" i="3"/>
  <c r="I12" i="3"/>
  <c r="I7" i="3"/>
  <c r="H102" i="3"/>
  <c r="H96" i="3"/>
  <c r="I102" i="3"/>
  <c r="L28" i="3"/>
  <c r="L27" i="3"/>
  <c r="L23" i="3"/>
  <c r="L22" i="3"/>
  <c r="H162" i="1"/>
  <c r="H161" i="1"/>
  <c r="H160" i="1"/>
  <c r="H142" i="1"/>
  <c r="H141" i="1"/>
  <c r="H107" i="1"/>
  <c r="H106" i="1"/>
  <c r="H186" i="1"/>
  <c r="H103" i="3"/>
  <c r="I103" i="3"/>
  <c r="I100" i="3"/>
  <c r="I99" i="3"/>
  <c r="H75" i="1"/>
  <c r="F172" i="3"/>
  <c r="F166" i="3"/>
  <c r="F167" i="3"/>
  <c r="F168" i="3"/>
  <c r="F169" i="3"/>
  <c r="F170" i="3"/>
  <c r="F171" i="3"/>
  <c r="F173" i="3"/>
  <c r="F174" i="3"/>
  <c r="H74" i="1"/>
  <c r="H28" i="1"/>
  <c r="H13" i="1"/>
  <c r="I118" i="1"/>
  <c r="I117" i="1"/>
  <c r="I116" i="1"/>
  <c r="I120" i="1"/>
  <c r="I119" i="1"/>
  <c r="I122" i="1"/>
  <c r="I121" i="1"/>
  <c r="I115" i="1"/>
  <c r="I123" i="1"/>
  <c r="N36" i="2"/>
  <c r="H63" i="1"/>
  <c r="H59" i="1"/>
  <c r="H54" i="1"/>
  <c r="A4" i="3"/>
  <c r="A3" i="3"/>
  <c r="A2" i="3"/>
  <c r="B374" i="3"/>
  <c r="B373" i="3"/>
  <c r="B372" i="3"/>
  <c r="B8" i="2"/>
  <c r="H168" i="1"/>
  <c r="H27" i="1"/>
  <c r="H15" i="1"/>
  <c r="H14" i="1"/>
  <c r="B25" i="2"/>
  <c r="B26" i="2"/>
  <c r="A26" i="2"/>
  <c r="A25" i="2"/>
  <c r="B21" i="2"/>
  <c r="A21" i="2"/>
  <c r="B20" i="2"/>
  <c r="A20" i="2"/>
  <c r="B19" i="2"/>
  <c r="A19" i="2"/>
  <c r="B18" i="2"/>
  <c r="A18" i="2"/>
  <c r="B17" i="2"/>
  <c r="A17" i="2"/>
  <c r="B16" i="2"/>
  <c r="A16" i="2"/>
  <c r="B15" i="2"/>
  <c r="A15" i="2"/>
  <c r="B14" i="2"/>
  <c r="A14" i="2"/>
  <c r="B13" i="2"/>
  <c r="A13" i="2"/>
  <c r="B12" i="2"/>
  <c r="A12" i="2"/>
  <c r="B11" i="2"/>
  <c r="A11" i="2"/>
  <c r="B10" i="2"/>
  <c r="A10" i="2"/>
  <c r="B9" i="2"/>
  <c r="A9" i="2"/>
  <c r="A8" i="2"/>
  <c r="C36" i="2"/>
  <c r="C35" i="2"/>
  <c r="C34" i="2"/>
  <c r="A30" i="2"/>
  <c r="A29" i="2"/>
  <c r="A4" i="2"/>
  <c r="A3" i="2"/>
  <c r="A2" i="2"/>
  <c r="C375" i="3"/>
  <c r="H105" i="1"/>
  <c r="H108" i="1"/>
  <c r="H82" i="1"/>
  <c r="H38" i="1"/>
  <c r="H26" i="1"/>
  <c r="H21" i="1"/>
  <c r="O10" i="2" l="1"/>
  <c r="E10" i="2"/>
  <c r="I10" i="2"/>
  <c r="K10" i="2"/>
  <c r="G10" i="2"/>
  <c r="M10" i="2"/>
  <c r="E9" i="2"/>
  <c r="G9" i="2"/>
  <c r="K9" i="2"/>
  <c r="I9" i="2"/>
  <c r="M9" i="2"/>
  <c r="O9" i="2"/>
  <c r="K8" i="2"/>
  <c r="O8" i="2"/>
  <c r="M8" i="2"/>
  <c r="E8" i="2"/>
  <c r="G8" i="2"/>
  <c r="I8" i="2"/>
  <c r="G112" i="1"/>
  <c r="C20" i="2" s="1"/>
  <c r="O11" i="2"/>
  <c r="G11" i="2"/>
  <c r="E11" i="2"/>
  <c r="I11" i="2"/>
  <c r="K11" i="2"/>
  <c r="M11" i="2"/>
  <c r="G35" i="1"/>
  <c r="C14" i="2" s="1"/>
  <c r="G12" i="2"/>
  <c r="O12" i="2"/>
  <c r="E12" i="2"/>
  <c r="Q12" i="2" s="1"/>
  <c r="I12" i="2"/>
  <c r="K12" i="2"/>
  <c r="M12" i="2"/>
  <c r="E22" i="2"/>
  <c r="I22" i="2"/>
  <c r="K22" i="2"/>
  <c r="O22" i="2"/>
  <c r="M22" i="2"/>
  <c r="G22" i="2"/>
  <c r="G66" i="1"/>
  <c r="C16" i="2" s="1"/>
  <c r="E21" i="2"/>
  <c r="G21" i="2"/>
  <c r="I21" i="2"/>
  <c r="K21" i="2"/>
  <c r="O21" i="2"/>
  <c r="M21" i="2"/>
  <c r="G90" i="1"/>
  <c r="C19" i="2" s="1"/>
  <c r="M13" i="2"/>
  <c r="O13" i="2"/>
  <c r="E13" i="2"/>
  <c r="G13" i="2"/>
  <c r="I13" i="2"/>
  <c r="K13" i="2"/>
  <c r="G52" i="1"/>
  <c r="C15" i="2" s="1"/>
  <c r="E15" i="2" s="1"/>
  <c r="G170" i="1"/>
  <c r="G176" i="1"/>
  <c r="C24" i="2" s="1"/>
  <c r="E24" i="2" s="1"/>
  <c r="K24" i="2"/>
  <c r="I24" i="2"/>
  <c r="G24" i="2"/>
  <c r="G182" i="1"/>
  <c r="C25" i="2" s="1"/>
  <c r="G25" i="2" s="1"/>
  <c r="M17" i="2"/>
  <c r="K17" i="2"/>
  <c r="O17" i="2"/>
  <c r="I17" i="2"/>
  <c r="G17" i="2"/>
  <c r="E17" i="2"/>
  <c r="G78" i="1"/>
  <c r="C18" i="2" s="1"/>
  <c r="E18" i="2" s="1"/>
  <c r="C23" i="2"/>
  <c r="I15" i="2" l="1"/>
  <c r="O15" i="2"/>
  <c r="M24" i="2"/>
  <c r="Q22" i="2"/>
  <c r="M15" i="2"/>
  <c r="Q11" i="2"/>
  <c r="O24" i="2"/>
  <c r="G19" i="2"/>
  <c r="O19" i="2"/>
  <c r="I19" i="2"/>
  <c r="K19" i="2"/>
  <c r="M19" i="2"/>
  <c r="E19" i="2"/>
  <c r="E20" i="2"/>
  <c r="G20" i="2"/>
  <c r="O20" i="2"/>
  <c r="I20" i="2"/>
  <c r="M20" i="2"/>
  <c r="K20" i="2"/>
  <c r="Q9" i="2"/>
  <c r="Q21" i="2"/>
  <c r="Q8" i="2"/>
  <c r="I16" i="2"/>
  <c r="K16" i="2"/>
  <c r="M16" i="2"/>
  <c r="E16" i="2"/>
  <c r="O16" i="2"/>
  <c r="G16" i="2"/>
  <c r="K14" i="2"/>
  <c r="M14" i="2"/>
  <c r="O14" i="2"/>
  <c r="E14" i="2"/>
  <c r="G14" i="2"/>
  <c r="I14" i="2"/>
  <c r="Q10" i="2"/>
  <c r="G15" i="2"/>
  <c r="Q15" i="2" s="1"/>
  <c r="K15" i="2"/>
  <c r="Q13" i="2"/>
  <c r="Q24" i="2"/>
  <c r="K25" i="2"/>
  <c r="I25" i="2"/>
  <c r="M25" i="2"/>
  <c r="O25" i="2"/>
  <c r="E25" i="2"/>
  <c r="Q17" i="2"/>
  <c r="G188" i="1"/>
  <c r="K18" i="2"/>
  <c r="M18" i="2"/>
  <c r="I18" i="2"/>
  <c r="O18" i="2"/>
  <c r="G18" i="2"/>
  <c r="E23" i="2"/>
  <c r="I23" i="2"/>
  <c r="O23" i="2"/>
  <c r="M23" i="2"/>
  <c r="C26" i="2"/>
  <c r="D23" i="2" s="1"/>
  <c r="G23" i="2"/>
  <c r="K23" i="2"/>
  <c r="Q14" i="2" l="1"/>
  <c r="Q16" i="2"/>
  <c r="Q20" i="2"/>
  <c r="Q19" i="2"/>
  <c r="Q25" i="2"/>
  <c r="O27" i="2"/>
  <c r="P27" i="2" s="1"/>
  <c r="M27" i="2"/>
  <c r="N27" i="2" s="1"/>
  <c r="Q18" i="2"/>
  <c r="K27" i="2"/>
  <c r="L27" i="2" s="1"/>
  <c r="I27" i="2"/>
  <c r="J27" i="2" s="1"/>
  <c r="G27" i="2"/>
  <c r="H27" i="2" s="1"/>
  <c r="Q23" i="2"/>
  <c r="E27" i="2"/>
  <c r="D16" i="2"/>
  <c r="D17" i="2"/>
  <c r="D18" i="2"/>
  <c r="D19" i="2"/>
  <c r="D24" i="2"/>
  <c r="D20" i="2"/>
  <c r="D9" i="2"/>
  <c r="D21" i="2"/>
  <c r="D8" i="2"/>
  <c r="D10" i="2"/>
  <c r="D22" i="2"/>
  <c r="D11" i="2"/>
  <c r="D12" i="2"/>
  <c r="D25" i="2"/>
  <c r="D13" i="2"/>
  <c r="D14" i="2"/>
  <c r="D15" i="2"/>
  <c r="Q27" i="2" l="1"/>
  <c r="E28" i="2"/>
  <c r="G28" i="2" s="1"/>
  <c r="I28" i="2" s="1"/>
  <c r="K28" i="2" s="1"/>
  <c r="M28" i="2" s="1"/>
  <c r="O28" i="2" s="1"/>
  <c r="F27" i="2"/>
  <c r="D26" i="2"/>
  <c r="R27" i="2" l="1"/>
  <c r="F28" i="2"/>
  <c r="H28" i="2" s="1"/>
  <c r="J28" i="2" s="1"/>
  <c r="L28" i="2" s="1"/>
  <c r="N28" i="2" s="1"/>
  <c r="P28" i="2" s="1"/>
</calcChain>
</file>

<file path=xl/sharedStrings.xml><?xml version="1.0" encoding="utf-8"?>
<sst xmlns="http://schemas.openxmlformats.org/spreadsheetml/2006/main" count="1226" uniqueCount="588">
  <si>
    <t>ITEM</t>
  </si>
  <si>
    <t>DESCRIÇÃO DO SERVIÇO</t>
  </si>
  <si>
    <t>UNID.</t>
  </si>
  <si>
    <t>QUANT.</t>
  </si>
  <si>
    <t>TOTAL</t>
  </si>
  <si>
    <t>m²</t>
  </si>
  <si>
    <t>m³</t>
  </si>
  <si>
    <t>m</t>
  </si>
  <si>
    <t>un</t>
  </si>
  <si>
    <t>1.1</t>
  </si>
  <si>
    <t>3.0</t>
  </si>
  <si>
    <t>1.0</t>
  </si>
  <si>
    <t>COBERTURA</t>
  </si>
  <si>
    <t>1.2</t>
  </si>
  <si>
    <t>____________________________</t>
  </si>
  <si>
    <t>DAIR KACZMAREK</t>
  </si>
  <si>
    <t>Engenheiro Civil</t>
  </si>
  <si>
    <t>CREA/SC 122404-8</t>
  </si>
  <si>
    <t>3.1</t>
  </si>
  <si>
    <t>Assinatura:</t>
  </si>
  <si>
    <t xml:space="preserve">UNITÁRIO </t>
  </si>
  <si>
    <t>SEM BDI</t>
  </si>
  <si>
    <t>COM BDI</t>
  </si>
  <si>
    <t>UND</t>
  </si>
  <si>
    <t>QUANT</t>
  </si>
  <si>
    <t>VALOR</t>
  </si>
  <si>
    <t>KG</t>
  </si>
  <si>
    <t>H</t>
  </si>
  <si>
    <t xml:space="preserve">ASSENTO SANITARIO DE PLASTICO, TIPO CONVENCIONAL </t>
  </si>
  <si>
    <t>PARAFUSO DE LATAO COM ACABAMENTO CROMADO PARA FIXAR PECA SANITARIA, INCLUI PORCA CEGA, ARRUELA E BUCHA DE NYLON TAMANHO S-10</t>
  </si>
  <si>
    <t xml:space="preserve">ENCANADOR OU BOMBEIRO HIDRÁULICO COM ENCARGOS COMPLEMENTARES </t>
  </si>
  <si>
    <t xml:space="preserve"> SERVENTE COM ENCARGOS COMPLEMENTARES </t>
  </si>
  <si>
    <t>CONJUNTO DE LIGACAO PARA BACIA SANITARIA EM PLASTICO BRANCO COM TUBO, CANOPLA E ANEL DE EXPANSAO (TUBO 1.1/2 '' X 20 CM)</t>
  </si>
  <si>
    <t>Planilha Orçamentária</t>
  </si>
  <si>
    <t>2.0</t>
  </si>
  <si>
    <t>2.1</t>
  </si>
  <si>
    <t>DISCRIMINAÇÃO</t>
  </si>
  <si>
    <t>PERÍODO</t>
  </si>
  <si>
    <t>Mês 01</t>
  </si>
  <si>
    <t>Mês 02</t>
  </si>
  <si>
    <t>Mês 03</t>
  </si>
  <si>
    <t>Mês 04</t>
  </si>
  <si>
    <t>R$</t>
  </si>
  <si>
    <t>%</t>
  </si>
  <si>
    <t>TOTAL NO MÊS (SIMPLES)</t>
  </si>
  <si>
    <t>TOTAL NO MÊS (ACUMULADO)</t>
  </si>
  <si>
    <t>Mês 05</t>
  </si>
  <si>
    <t>Mês 06</t>
  </si>
  <si>
    <t>PISOS</t>
  </si>
  <si>
    <t>COMPOSIÇÃO - 01</t>
  </si>
  <si>
    <t>COMPOSIÇÃO - 02</t>
  </si>
  <si>
    <t>COMPOSIÇÃO - 03</t>
  </si>
  <si>
    <t xml:space="preserve"> AUXILIAR DE ELETRICISTA COM ENCARGOS COMPLEMENTARES </t>
  </si>
  <si>
    <t>M²</t>
  </si>
  <si>
    <t>M³</t>
  </si>
  <si>
    <t xml:space="preserve"> KG</t>
  </si>
  <si>
    <t xml:space="preserve">PEDREIRO COM ENCARGOS COMPLEMENTARES </t>
  </si>
  <si>
    <t>SERVENTE COM ENCARGOS COMPLEMENTARES</t>
  </si>
  <si>
    <t>CONCRETO FCK = 25MPA, TRAÇO 1:2,3:2,7 (CIMENTO/ AREIA MÉDIA/ BRITA 1)- PREPARO MECÂNICO COM BETONEIRA 400 L. AF_07/2016</t>
  </si>
  <si>
    <t>FABRICAÇÃO, MONTAGEM E DESMONTAGEM DE FÔRMA PARA BLOCO DE COROAMENTO, EM MADEIRA SERRADA, E=25 MM, 4 UTILIZAÇÕES. AF_06/2017</t>
  </si>
  <si>
    <t>AJUDANTE DE CARPINTEIRO COM ENCARGOS COMPLEMENTARES</t>
  </si>
  <si>
    <t xml:space="preserve">CARPINTEIRO DE FORMAS COM ENCARGOS COMPLEMENTARES </t>
  </si>
  <si>
    <t>COTAÇÃO</t>
  </si>
  <si>
    <t xml:space="preserve"> ELETRICISTA COM ENCARGOS COMPLEMENTARES H C 30,16</t>
  </si>
  <si>
    <t>COMPOSIÇÃO - 06</t>
  </si>
  <si>
    <t>COMPOSIÇÃO - 07</t>
  </si>
  <si>
    <t>CHP</t>
  </si>
  <si>
    <t>CHI</t>
  </si>
  <si>
    <t xml:space="preserve">SERVENTE COM ENCARGOS COMPLEMENTARES </t>
  </si>
  <si>
    <t>COMPOSIÇÃO - 08</t>
  </si>
  <si>
    <t>COMPOSIÇÃO - 09</t>
  </si>
  <si>
    <t>COMPOSIÇÃO - 10</t>
  </si>
  <si>
    <t>COMPOSIÇÃO - 11</t>
  </si>
  <si>
    <t>CAIXA ENTERRADA HIDRÁULICA RETANGULAR, EM ALVENARIA COM BLOCOS DE CONCRETO, DIMENSÕES INTERNAS: 0,6X0,6X0,6 M PARA REDE DE ESGOTO. AF_05/2018</t>
  </si>
  <si>
    <t>COMPOSIÇÃO - 12</t>
  </si>
  <si>
    <t>TOALHEIRO PLASTICO TIPO DISPENSER PARA PAPEL TOALHA INTERFOLHADO  - UND</t>
  </si>
  <si>
    <t>TOALHEIRO PLASTICO TIPO DISPENSER PARA PAPEL TOALHA INTERFOLHADO</t>
  </si>
  <si>
    <t xml:space="preserve">BARRA DE APOIO RETA, EM ALUMINIO, COMPRIMENTO 80 CM, DIAMETRO MINIMO 3 CM </t>
  </si>
  <si>
    <t>BARRA DE APOIO RETA, EM ALUMINIO, COMPRIMENTO 70CM, DIAMETRO MINIMO 3 CM</t>
  </si>
  <si>
    <t>COMPOSIÇÃO - 13</t>
  </si>
  <si>
    <t>CONJUNTO DE 03 BARRAS DE APOIO METÁLICAS CROMADAS PARA PCD  - UND</t>
  </si>
  <si>
    <t xml:space="preserve">ANEL BORRACHA PARA TUBO ESGOTO PREDIAL DN 50 MM (NBR 5688) </t>
  </si>
  <si>
    <t>PASTA LUBRIFICANTE PARA TUBOS E CONEXOES COM JUNTA ELASTICA (USO EM PVC, ACO, POLIETILENO E OUTROS) ( DE *400* G)</t>
  </si>
  <si>
    <t>AUXILIAR DE ENCANADOR OU BOMBEIRO HIDRÁULICO COM ENCARGOS COMPLEMENTARES</t>
  </si>
  <si>
    <t>COMPOSIÇÃO - 18</t>
  </si>
  <si>
    <t>COMPOSIÇÃO - 19</t>
  </si>
  <si>
    <t>IN - 1527</t>
  </si>
  <si>
    <t>CONCRETO USINADO BOMBEAVEL, CLASSE DE RESISTENCIA C25, COM BRITA 0 E 1, SLUMP = 100 +/- 20 MM, INCLUI SERVICO DE BOMBEAMENTO (NBR 8953)</t>
  </si>
  <si>
    <t>MONTAGEM E DESMONTAGEM DE FÔRMA DE PILARES RETANGULARES E ESTRUTURAS SIMILARES, PÉ-DIREITO SIMPLES, EM MADEIRA SERRADA, 2 UTILIZAÇÕES. AF_09/2020</t>
  </si>
  <si>
    <t>PAPELEIRA PLASTICA TIPO DISPENSER PARA PAPEL HIGIENICO ROLÃO  - UND</t>
  </si>
  <si>
    <t>PAPELEIRA PLASTICA TIPO DISPENSER PARA PAPEL HIGIENICO ROLAO</t>
  </si>
  <si>
    <t>VIDRACEIRO COM ENCARGOS COMPLEMENTARES</t>
  </si>
  <si>
    <t>ARGAMASSA COLANTE TIPO AC III</t>
  </si>
  <si>
    <t xml:space="preserve">REJUNTE CIMENTICIO, QUALQUER COR </t>
  </si>
  <si>
    <t>M</t>
  </si>
  <si>
    <t xml:space="preserve">KG </t>
  </si>
  <si>
    <t xml:space="preserve">AZULEJISTA OU LADRILHISTA COM ENCARGOS COMPLEMENTARES </t>
  </si>
  <si>
    <t>SERVIÇOS PRELIMINARES</t>
  </si>
  <si>
    <t>FUNDAÇÕES/INFRAESTRUTURA</t>
  </si>
  <si>
    <t>EXECUÇÃO DE ESTRUTURAS DE CONCRETO ARMADO, (VIGAS BALDRAME) PARA EDIFICAÇÃO INSTITUCIONAL TÉRREA, FCK = 25 MPA.</t>
  </si>
  <si>
    <t>4.0</t>
  </si>
  <si>
    <t>IMPERMEABILIZAÇÃO DE FUNDAÇÃO</t>
  </si>
  <si>
    <t>4.1</t>
  </si>
  <si>
    <t>5.0</t>
  </si>
  <si>
    <t>6.0</t>
  </si>
  <si>
    <t>SUPERESTRUTURA</t>
  </si>
  <si>
    <t>6.1</t>
  </si>
  <si>
    <t>EXECUÇÃO DE ESTRUTURAS DE CONCRETO ARMADO, (VIGAS DE COBERTURA) PARA EDIFICAÇÃO INSTITUCIONAL TÉRREA, FCK = 25 MPA.</t>
  </si>
  <si>
    <t>6.2</t>
  </si>
  <si>
    <t>7.0</t>
  </si>
  <si>
    <t>7.1</t>
  </si>
  <si>
    <t>LASTRO COM MATERIAL GRANULAR, APLICAÇÃO EM PISOS OU RADIERS, ESPESSURA DE *5 CM*</t>
  </si>
  <si>
    <t>7.2</t>
  </si>
  <si>
    <t>8.0</t>
  </si>
  <si>
    <t xml:space="preserve">REVESTIMENTOS </t>
  </si>
  <si>
    <t>8.1</t>
  </si>
  <si>
    <t>8.1.1</t>
  </si>
  <si>
    <t>8.1.2</t>
  </si>
  <si>
    <t>8.2</t>
  </si>
  <si>
    <t>PAREDES EXTERNAS</t>
  </si>
  <si>
    <t>8.2.1</t>
  </si>
  <si>
    <t>CHAPISCO APLICADO EM ALVENARIA (COM PRESENÇA DE VÃOS) E ESTRUTURAS DE CONCRETO DE FACHADA, COM COLHER DE PEDREIRO. ARGAMASSA TRAÇO 1:3 COMPREPARO EM BETONEIRA 400L. AF_06/2014</t>
  </si>
  <si>
    <t>8.2.2</t>
  </si>
  <si>
    <t>EMBOÇO OU MASSA ÚNICA EM ARGAMASSA TRAÇO 1:2:8, PREPARO MECÂNICO COM BETONEIRA 400 L, APLICADA MANUALMENTE EM PANOS DE FACHADA COM PRESENÇA DE VÃOS, ESPESSURA DE 25 MM. AF_06/2014</t>
  </si>
  <si>
    <t>8.3</t>
  </si>
  <si>
    <t>PAREDES INTERNAS</t>
  </si>
  <si>
    <t>8.3.1</t>
  </si>
  <si>
    <t>CHAPISCO APLICADO EM ALVENARIAS E ESTRUTURAS DE CONCRETO INTERNAS, COM COLHER DE PEDREIRO. ARGAMASSA TRAÇO 1:3 COM PREPARO EM BETONEIRA 400L. AF_06/2014</t>
  </si>
  <si>
    <t>8.3.2</t>
  </si>
  <si>
    <t>8.3.3</t>
  </si>
  <si>
    <t>REVESTIMENTO CERÂMICO PARA PAREDES INTERNAS COM PLACAS TIPO ESMALTADA EXTRA DE DIMENSÕES 25X35 CM APLICADAS EM AMBIENTES DE ÁREA MAIOR QUE 5 M² NA ALTURA INTEIRA DAS PAREDES</t>
  </si>
  <si>
    <t>9.0</t>
  </si>
  <si>
    <t>PINTURA</t>
  </si>
  <si>
    <t>9.1</t>
  </si>
  <si>
    <t>APLICAÇÃO MANUAL DE PINTURA COM TINTA LÁTEX ACRÍLICA EM PAREDES, DUAS DEMÃOS</t>
  </si>
  <si>
    <t>9.2</t>
  </si>
  <si>
    <t>ESQUADRIAS</t>
  </si>
  <si>
    <t>9.3</t>
  </si>
  <si>
    <t>10.0</t>
  </si>
  <si>
    <t>10.2</t>
  </si>
  <si>
    <t>11.0</t>
  </si>
  <si>
    <t>11.1</t>
  </si>
  <si>
    <t>12.0</t>
  </si>
  <si>
    <t>13.0</t>
  </si>
  <si>
    <t>14.0</t>
  </si>
  <si>
    <t>14.1</t>
  </si>
  <si>
    <t>cj</t>
  </si>
  <si>
    <t>14.2</t>
  </si>
  <si>
    <t>14.3</t>
  </si>
  <si>
    <t>14.5</t>
  </si>
  <si>
    <t>LUVA SIMPLES, PVC, SERIE NORMAL, ESGOTO PREDIAL, DN 100 MM, JUNTA ELÁSTICA, FORNECIDO E INSTALADO EM RAMAL DE DESCARGA OU RAMAL DE ESGOTO SANITÁRIO</t>
  </si>
  <si>
    <t>14.6</t>
  </si>
  <si>
    <t>15.0</t>
  </si>
  <si>
    <t>15.3</t>
  </si>
  <si>
    <t>SABONETEIRA PLASTICA TIPO DISPENSER PARA SABONETE LIQUIDO COM RESERVATÓRIO 800 A 1500 ML, INCLUSO FIXAÇÃO. AF_10/2016</t>
  </si>
  <si>
    <t>CONJUNTO DE 03 BARRAS DE APOIO METÁLICAS CROMADAS PARA PCD - FORNECIMENTO E INSTALAÇÃO</t>
  </si>
  <si>
    <t>REGISTRO DE GAVETA BRUTO, LATÃO, ROSCÁVEL, 3/4", FORNECIDO E INSTALADO EM RAMAL DE ÁGUA. AF_12/2014</t>
  </si>
  <si>
    <t>ADAPTADOR CURTO COM BOLSA E ROSCA PARA REGISTRO, PVC, SOLDÁVEL, DN 25MM X 3/4", INSTALADO EM RAMAL OU SUB-RAMAL DE ÁGUA - FORNECIMENTO E INSTALAÇÃO. AF_12/2014</t>
  </si>
  <si>
    <t>CURVA 90 GRAUS, PVC, SOLDÁVEL, DN 25MM, INSTALADO EM RAMAL OU SUB-RAMAL DE ÁGUA - FORNECIMENTO E INSTALAÇÃO. AF_12/2014</t>
  </si>
  <si>
    <t>CURVA 90 GRAUS, PVC, SOLDÁVEL, DN 50MM, INSTALADO EM PRUMADA DE ÁGUA - FORNECIMENTO E INSTALAÇÃO. AF_12/2014</t>
  </si>
  <si>
    <t>TUBO, PVC, SOLDÁVEL, DN 25MM, INSTALADO EM RAMAL OU SUB-RAMAL DE ÁGUA - FORNECIMENTO E INSTALAÇÃO. AF_12/2014</t>
  </si>
  <si>
    <t>TUBO, PVC, SOLDÁVEL, DN 50MM, INSTALADO EM PRUMADA DE ÁGUA - FORNECIMENTO E INSTALAÇÃO. AF_12/2014</t>
  </si>
  <si>
    <t>CAIXA SIFONADA, PVC, DN 100 X 100 X 50 MM, JUNTA ELÁSTICA, FORNECIDA E INSTALADA EM RAMAL DE DESCARGA OU EM RAMAL DE ESGOTO SANITÁRIO. AF_12/2014</t>
  </si>
  <si>
    <t>LUVA SIMPLES, PVC, SERIE NORMAL, ESGOTO PREDIAL, DN 50 MM, JUNTA ELÁSTICA, FORNECIDO E INSTALADO EM RAMAL DE DESCARGA OU RAMAL DE ESGOTO SANITÁRIO</t>
  </si>
  <si>
    <t>TE, PVC, SERIE NORMAL, ESGOTO PREDIAL, DN 100 X 50 MM, JUNTA ELÁSTICA, FORNECIDO E INSTALADO EM RAMAL DE DESCARGA OU RAMAL DE ESGOTO SANITÁRIO.</t>
  </si>
  <si>
    <t>TUBO PVC, SÉRIE NORMAL, ESGOTO PREDIAL, DN 100 MM, FORNECIDO E INSTALA DO EM RAMAL DE DESCARGA OU RAMAL DE ESGOTO SANITÁRIO</t>
  </si>
  <si>
    <t>RASGO EM ALVENARIA PARA RAMAIS/ DISTRIBUIÇÃO COM DIAMETROS MENORES OU IGUAIS A 40 MM. AF_05/2015</t>
  </si>
  <si>
    <t>CURVA CURTA 90 GRAUS, PVC, SERIE NORMAL, ESGOTO PREDIAL, DN 100 MM, JUNTA ELÁSTICA, FORNECIDO E INSTALADO EM RAMAL DE DESCARGA OU RAMAL DE E
SGOTO SANITÁRIO. AF_12/2014</t>
  </si>
  <si>
    <t>CURVA CURTA 90 GRAUS, PVC, SERIE NORMAL, ESGOTO PREDIAL, DN 40 MM, JUNTA SOLDÁVEL, FORNECIDO E INSTALADO EM RAMAL DE DESCARGA OU RAMAL DE ES
GOTO SANITÁRIO. AF_12/2014</t>
  </si>
  <si>
    <t xml:space="preserve">VASO SANITARIO SIFONADO CONVENCIONAL(PARA PCD) COM LOUÇA BRANCA, INCLUSO CONJUNTO DE LIGAÇÃO PARA BACIA SANITÁRIA AJUSTÁVEL - FORNECIMENTO E INSTALAÇÃO. </t>
  </si>
  <si>
    <t>LUVA, PVC, SOLDÁVEL, DN 25MM, INSTALADO EM RAMAL OU SUB-RAMAL DE ÁGUA - FORNECIMENTO E INSTALAÇÃO. AF_12/2014</t>
  </si>
  <si>
    <t>TÊ DE REDUÇÃO, PVC, SOLDÁVEL, DN 50MM X 25MM, INSTALADO EM PRUMADA DE ÁGUA - FORNECIMENTO E INSTALAÇÃO. AF_12/2014</t>
  </si>
  <si>
    <t>16.0</t>
  </si>
  <si>
    <t>INSTALAÇÕES ELÉTRICAS</t>
  </si>
  <si>
    <t>16.1</t>
  </si>
  <si>
    <t>CABO DE COBRE FLEXÍVEL ISOLADO, 2,5 MM², ANTI-CHAMA 450/750 V, PARA CIRCUITOS TERMINAIS - FORNECIMENTO E INSTALAÇÃO. AF_12/2015</t>
  </si>
  <si>
    <t>INTERRUPTOR SIMPLES (1 MÓDULO), 10A/250V, INCLUINDO SUPORTE E PLACA - FORNECIMENTO E INSTALAÇÃO. AF_12/2015</t>
  </si>
  <si>
    <t>ELETRODUTO FLEXÍVEL CORRUGADO, PVC, DN 25 MM (3/4"), PARA CIRCUITOS TERMINAIS, INSTALADO EM PAREDE - FORNECIMENTO E INSTALAÇÃO</t>
  </si>
  <si>
    <t>17.0</t>
  </si>
  <si>
    <t>SERVIÇOS COMPLEMENTARES</t>
  </si>
  <si>
    <t xml:space="preserve">LIMPEZA FINAL DA OBRA E SUPERFÍCIES COM JATO DE ALTA PRESSÃO. AF_04/2019 </t>
  </si>
  <si>
    <t>IMPERMEABILIZAÇÃO DE SUPERFÍCIE(BALDRAME) COM EMULSÃO ASFÁLTICA, 2 DEMÃOS</t>
  </si>
  <si>
    <t>COMPACTAÇÃO MECÂNICA DE SOLO PARA EXECUÇÃO DE PISO/RADIER, COM COMPACTADOR DE SOLOS A PERCUSSÃO. AF_09/2017</t>
  </si>
  <si>
    <t>7.3</t>
  </si>
  <si>
    <t>REVESTIMENTO CERÂMICO PARA PISO COM PLACAS TIPO PORCELANATO DE DIMENSÕES 60X60 CM APLICADA EM AMBIENTES DE ÁREA MAIOR QUE 10 M². AF_06/2014</t>
  </si>
  <si>
    <t>TETO</t>
  </si>
  <si>
    <t>APLICAÇÃO E LIXAMENTO DE MASSA LÁTEX EM PAREDES, DUAS DEMÃOS. AF_06/2014</t>
  </si>
  <si>
    <t xml:space="preserve">APLICAÇÃO E LIXAMENTO DE MASSA LÁTEX EM TETO, DUAS DEMÃOS. AF_06/2014 </t>
  </si>
  <si>
    <t>RODAPÉ CERÂMICO H=10cm COM PLACAS TIPO PORCELANATO - M</t>
  </si>
  <si>
    <t>PISO PORCELANATO, BORDA RETA, EXTRA, FORMATO MAIOR QUE 2025 CM²</t>
  </si>
  <si>
    <t>RODAPÉ CERÂMICO DE 10CM DE ALTURA COM PLACAS TIPO PORCELANATO DIMENSÕES 60X60CM.</t>
  </si>
  <si>
    <t>8.1.3</t>
  </si>
  <si>
    <t>COMPOSIÇÃO - 20</t>
  </si>
  <si>
    <t>RUFO (CAPA DE PAREDE) EM CHAPA DE AÇO GALVANIZADO NÚMERO 24, CORTE DE 25 CM, INCLUSO TRANSPORTE VERTICAL. AF_07/2019</t>
  </si>
  <si>
    <t>MONTADOR (TUBO AÇO/EQUIPAMENTOS) COM ENCARGOS COMPLEMENTARES</t>
  </si>
  <si>
    <t>ENCANADOR OU BOMBEIRO HIDRÁULICO COM ENCARGOS COMPLEMENTARES</t>
  </si>
  <si>
    <t>SIFÃO DO TIPO GARRAFA/COPO EM PVC 1.1/4 X 1.1/2 - FORNECIMENTO E INSTALAÇÃO. AF_01/2020</t>
  </si>
  <si>
    <t>INSTALAÇÕES HIDROSSANITÁRIAS</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</si>
  <si>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</si>
  <si>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</si>
  <si>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ANEL BORRACHA PARA TUBO ESGOTO PREDIAL, DN 100 MM (NBR 5688)</t>
  </si>
  <si>
    <t>TUBO PVC, SÉRIE NORMAL, ESGOTO PREDIAL, DN 40 MM, FORNECIDO E INSTALADO EM RAMAL DE DESCARGA OU RAMAL DE ESGOTO SANITÁRIO. AF_12/2014</t>
  </si>
  <si>
    <t>TUBO PVC, SÉRIE NORMAL, ESGOTO PREDIAL, DN 50 MM, FORNECIDO E INSTALADO EM RAMAL DE DESCARGA OU RAMAL DE ESGOTO SANITÁRIO. AF_12/2014</t>
  </si>
  <si>
    <t>TE, PVC, SERIE NORMAL, ESGOTO PREDIAL, DN 75 X 50 MM, JUNTA ELÁSTICA, FORNECIDO E INSTALADO EM RAMAL DE DESCARGA OU RAMAL DE ESGOTO SANITÁRIO - UND</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</si>
  <si>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</si>
  <si>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</si>
  <si>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ARGAMASSA TRAÇO 1:4 (EM VOLUME DE CIMENTO E AREIA GROSSA ÚMIDA) PARA CHAPISCO CONVENCIONAL, PREPARO MECÂNICO COM BETONEIRA 400 L. AF_08/2019</t>
  </si>
  <si>
    <t>PEDREIRO COM ENCARGOS COMPLEMENTARES</t>
  </si>
  <si>
    <t>CONCRETO FCK = 20MPA, TRAÇO 1:2,7:3 (CIMENTO/ AREIA MÉDIA/ BRITA 1) - PREPARO MECÂNICO COM BETONEIRA 600 L. AF_07/2016</t>
  </si>
  <si>
    <t>PEÇA RETANGULAR PRÉ-MOLDADA, VOLUME DE CONCRETO DE 30 A 100 LITROS, TAXA DE AÇO APROXIMADA DE 30KG/M³. AF_01/2018</t>
  </si>
  <si>
    <t>ARGAMASSA TRAÇO 1:3 (EM VOLUME DE CIMENTO E AREIA MÉDIA ÚMIDA) COM ADIÇÃO DE IMPERMEABILIZANTE, PREPARO MECÂNICO COM BETONEIRA 400 L. AF_08/2019</t>
  </si>
  <si>
    <t>ARGAMASSA TRAÇO 1:3 (EM VOLUME DE CIMENTO E AREIA MÉDIA ÚMIDA), PREPARO MECÂNICO COM BETONEIRA 400 L. AF_08/2019</t>
  </si>
  <si>
    <t>INSTALAÇÕES HIDRÁULICAS</t>
  </si>
  <si>
    <t>INSTALAÇÕES DE COMBATE A INCÊNCIO</t>
  </si>
  <si>
    <t>LUMINÁRIA DE EMERGÊNCIA, COM 30 LÂMPADAS LED DE 2 W, SEM REATOR - FORNECIMENTO E INSTALAÇÃO. AF_02/2020</t>
  </si>
  <si>
    <t xml:space="preserve">FITA ISOLANTE ADESIVA ANTICHAMA, USO ATE 750 V, EM ROLO DE 19 MM X 5 M </t>
  </si>
  <si>
    <t>6.3</t>
  </si>
  <si>
    <t>PEITORIL LINEAR EM GRANITO OU MÁRMORE, L = 15CM, COMPRIMENTO DE ATÉ 2M, ASSENTADO COM ARGAMASSA 1:6 COM ADITIVO. AF_11/2020</t>
  </si>
  <si>
    <t>10.3</t>
  </si>
  <si>
    <t xml:space="preserve">ABRACADEIRA EM ACO PARA AMARRACAO DE ELETRODUTOS, TIPO U SIMPLES, COM 4" </t>
  </si>
  <si>
    <t xml:space="preserve">IN - 7267 </t>
  </si>
  <si>
    <t>ALVENARIA DE VEDAÇÃO DE BLOCOS CERÂMICOS FURADOS NA HORIZONTAL DE 14X9X19CM (ESPESSURA 14CM, BLOCO DEITADO) DE PAREDES COM ÁREA LÍQUIDA MAIOR OU IGUAL A 6M² COM VÃOS E ARGAMASSA DE ASSENTAMENTO COM PREPARO EM BETONEIRA.</t>
  </si>
  <si>
    <t>2.2</t>
  </si>
  <si>
    <t>2.3</t>
  </si>
  <si>
    <t xml:space="preserve">SISTEMA DE DRENAGEM </t>
  </si>
  <si>
    <t>14.9</t>
  </si>
  <si>
    <t>14.10</t>
  </si>
  <si>
    <t>14.14</t>
  </si>
  <si>
    <t>14.15</t>
  </si>
  <si>
    <t>14.16</t>
  </si>
  <si>
    <t>14.17</t>
  </si>
  <si>
    <t>14.18</t>
  </si>
  <si>
    <t>14.19</t>
  </si>
  <si>
    <t>14.20</t>
  </si>
  <si>
    <t>14.22</t>
  </si>
  <si>
    <t>BLOCO CERAMICO VAZADO PARA ALVENARIA DE VEDACAO, 6 FUROS, DE 9 X 14 X 19 CM (L X A X C)</t>
  </si>
  <si>
    <t>ARGAMASSA TRAÇO 1:2:8 (EM VOLUME DE CIMENTO, CAL E AREIA MÉDIA ÚMIDA) PARA EMBOÇO/MASSA ÚNICA/ASSENTAMENTO DE ALVENARIA DE VEDAÇÃO, PREPARO MECÂNICOCOM BETONEIRA 400 L. AF_08/2019</t>
  </si>
  <si>
    <t>TE SANITARIO, PVC, DN 100 X 50 MM, SERIE NORMAL PARA ESGOTO PREDIAL</t>
  </si>
  <si>
    <t xml:space="preserve">LAVATÓRIO LOUÇA BRANCA COM COLUNA SUSPENSA, 45 X 55CM - UND   </t>
  </si>
  <si>
    <t>VÁLVULA EM METAL CROMADO 1.1/2 X 1.1/2 PARA TANQUE OU LAVATÓRIO, COM OU SEM LADRÃO - FORNECIMENTO E INSTALAÇÃO. AF_01/2020</t>
  </si>
  <si>
    <t>PARAFUSO NIQUELADO 3 1/2" COM ACABAMENTO CROMADO PARA FIXAR PECA SANITARIA, INCLUI PORCA CEGA, ARRUELA E BUCHA DE NYLON TAMANHO S-8</t>
  </si>
  <si>
    <t xml:space="preserve">LAVATORIO LOUCA BRANCA COM COLUNA (SUSPENSA) *54 X 44* CM </t>
  </si>
  <si>
    <t xml:space="preserve">REJUNTE EPOXI, QUALQUER COR </t>
  </si>
  <si>
    <t>ENGATE FLEXÍVEL EM PLÁSTICO BRANCO, 1/2 X 40CM - FORNECIMENTO E INSTALAÇÃO. AF_01/2020</t>
  </si>
  <si>
    <t>CAIXA ENTERRADA HIDRÁULICA RETANGULAR, EM ALVENARIA COM BLOCOS DE CONCRETO, DIMENSÕES INTERNAS: 0,8X0,8X1,2 M - UND</t>
  </si>
  <si>
    <t>BLOCO DE VEDACAO DE CONCRETO, 9 X 19 X 39 CM (CLASSE C - NBR 6136)</t>
  </si>
  <si>
    <t>PREPARO DE FUNDO DE VALA COM LARGURA MAIOR OU IGUAL A 1,5 M E MENOR QUE 2,5 M (ACERTO DO SOLO NATURAL). AF_08/2020</t>
  </si>
  <si>
    <t>TOALHEIRO PLASTICO TIPO DISPENSER PARA PAPEL TOALHA INTERFOLHADO - FORNECIMENTO E INSTALAÇÃO</t>
  </si>
  <si>
    <t>PAPELEIRA PLASTICA TIPO DISPENSER PARA PAPEL HIGIENICO ROLÃO - FORNECIMENTO E INSTALAÇÃO</t>
  </si>
  <si>
    <t>CRONOGRAMA FÍSICO FINANCEIRO</t>
  </si>
  <si>
    <t>BDI</t>
  </si>
  <si>
    <t xml:space="preserve">PONTALETE *7,5 X 7,5* CM EM PINUS, MISTA OU EQUIVALENTE DA REGIAO - BRUTA </t>
  </si>
  <si>
    <t>APLICAÇÃO MANUAL DE PINTURA COM TINTA LÁTEX ACRÍLICA (SEMI BRILHO) EM TETO, DUAS DEMÃOS</t>
  </si>
  <si>
    <t>APLICAÇÃO MANUAL DE PINTURA COM TINTA LÁTEX ACRÍLICA (SEMI BRILHO) EM TETO, DUAS DEMÃOS EM PAREDES, DUAS DEMÃOS</t>
  </si>
  <si>
    <t>PAREDES E FECHAMENTOS</t>
  </si>
  <si>
    <t>5.1</t>
  </si>
  <si>
    <t>COMPOSIÇÃO - 04</t>
  </si>
  <si>
    <t>ALVENARIA DE VEDAÇÃO DE BLOCOS CERÂMICOS FURADOS NA HORIZONTAL DE 14X9X19CM (ESPESSURA 14CM, BLOCO DEITADO)  - M²</t>
  </si>
  <si>
    <t>COMPOSIÇÃO - 05</t>
  </si>
  <si>
    <t xml:space="preserve">LAVATÓRIO LOUÇA BRANCA COM COLUNA SUSPENSA, 45 X 55CM OU EQUIVALENTE, PADRÃO MÉDIO, INCLUSO SIFÃO TIPO GARRAFA, VÁLVULA E ENGATE FLEXÍVEL DE 40CM EM PLASTICO, PADRÃO MÉDIO - FORNECIMENTO E INSTALAÇÃO. </t>
  </si>
  <si>
    <t>CABO DE COBRE FLEXÍVEL ISOLADO, 10 MM², ANTI-CHAMA 450/750 V, PARA CIRCUITOS TERMINAIS - FORNECIMENTO E INSTALAÇÃO. AF_12/2015</t>
  </si>
  <si>
    <t>TOMADA DE EMBUTIR (1 MÓDULO), 2P+T 10 A, INCLUINDO SUPORTE E PLACA - FORNECIMENTO E INSTALAÇÃO</t>
  </si>
  <si>
    <t>DISJUNTOR MONOPOLAR TIPO DIN, CORRENTE NOMINAL DE 50A - FORNECIMENTO E INSTALAÇÃO</t>
  </si>
  <si>
    <t>DISJUNTOR MONOPOLAR TIPO DIN, CORRENTE NOMINAL DE 25A - FORNECIMENTO E INSTALAÇÃO</t>
  </si>
  <si>
    <t>DISJUNTOR MONOPOLAR TIPO DIN, CORRENTE NOMINAL DE 10A - FORNECIMENTO E INSTALAÇÃO</t>
  </si>
  <si>
    <t>DISPOSITIVO DPS CLASSE II, 1 POLO, TENSAO MAXIMA DE 175 V, CORRENTE MAXIMA DE *45*KA (TIPO AC) - UND</t>
  </si>
  <si>
    <t>DISPOSITIVO DPS CLASSE II, 1 POLO, TENSAO MAXIMA DE 175 V, CORRENTE MAXIMA DE *45*KA (TIPO AC)</t>
  </si>
  <si>
    <t xml:space="preserve"> ELETRICISTA COM ENCARGOS COMPLEMENTARES</t>
  </si>
  <si>
    <t>CAIXA RETANGULAR 4" X 2" MÉDIA (1,30 M DO PISO), PVC, INSTALADA EM PAREDE - FORNECIMENTO E INSTALAÇÃO</t>
  </si>
  <si>
    <t>EXTINTOR DE INCÊNDIO PORTÁTIL COM CARGA DE PQS DE 6 KG, CLASSE BC - FORNECIMENTO E INSTALAÇÃO</t>
  </si>
  <si>
    <t>PLACA DE SINALIZAÇÃO DE INCENDIO DIMENSÕES (45x16)cm - UND</t>
  </si>
  <si>
    <t>TORNEIRA CROMADA TUBO MÓVEL, DE MESA, 1/2 OU 3/4, PARA PIA DE COZINHA, PADRÃO ALTO - FORNECIMENTO E INSTALAÇÃO. AF_01/2020</t>
  </si>
  <si>
    <t>ADAPTADOR CURTO COM BOLSA E ROSCA PARA REGISTRO, PVC, SOLDÁVEL, DN 50MM X 1.1/2, INSTALADO EM PRUMADA DE ÁGUA - FORNECIMENTO E INSTALAÇÃO. AF_12/2014</t>
  </si>
  <si>
    <t>RASGO EM ALVENARIA PARA ELETRODUTOS COM DIAMETROS MENORES OU IGUAIS A 40 MM. AF_05/2015</t>
  </si>
  <si>
    <t>JOELHO 90 GRAUS COM BUCHA DE LATÃO, PVC, SOLDÁVEL, DN 25MM, X 1/2 INSTALADO EM RAMAL OU SUB-RAMAL DE ÁGUA - FORNECIMENTO E INSTALAÇÃO.</t>
  </si>
  <si>
    <t>COMPOSIÇÃO - 28</t>
  </si>
  <si>
    <t>COMPOSIÇÃO - 29</t>
  </si>
  <si>
    <t>COMPOSIÇÃO - 30</t>
  </si>
  <si>
    <t>APLICAÇÃO  E LIXAMENTO MANUAL DE MASSA ACRÍLICA EM PAREDES EXTERNAS DE CASAS, DUAS DEMÃOS. AF_05/2017</t>
  </si>
  <si>
    <t>PINTOR COM ENCARGOS COMPLEMENTARES</t>
  </si>
  <si>
    <t>APLICAÇÃO MANUAL DE FUNDO PREPADOR ACRÍLICO EM PAREDES EXTERNAS DE EDIFICAÇÕES</t>
  </si>
  <si>
    <t>APLICAÇÃO MANUAL DE FUNDO PREPADOR ACRÍLICO EM PAREDES EXTERNAS DE EDIFICAÇÕES - M²</t>
  </si>
  <si>
    <t>FUNDO PREPARADOR ACRILICO BASE AGUA</t>
  </si>
  <si>
    <t>APLICAÇÃO MANUAL DE FUNDO PREPADOR ACRÍLICO EM PAREDES INTERNAS DE EDIFICAÇÕES - M²</t>
  </si>
  <si>
    <t>APLICAÇÃO MANUAL DE FUNDO PREPADOR ACRÍLICO EM PAREDES INTERNAS DE EDIFICAÇÕES</t>
  </si>
  <si>
    <t>APLICAÇÃO MANUAL DE FUNDO PREPADOR ACRÍLICO EM TETO DE EDIFICAÇÕES - M²</t>
  </si>
  <si>
    <t>APLICAÇÃO MANUAL DE FUNDO PREPADOR ACRÍLICO EM TETO DE EDIFICAÇÕES</t>
  </si>
  <si>
    <t>und</t>
  </si>
  <si>
    <t>CAIXA DE GORDURA PEQUENA (CAPACIDADE: 19 L), CIRCULAR, EM PVC, DIÂMETRO INTERNO= 0,3 M. AF_12/2020</t>
  </si>
  <si>
    <t>JOELHO 90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</si>
  <si>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</si>
  <si>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TANQUE SÉPTICO CIRCULAR, EM CONCRETO PRÉ-MOLDADO, DIÂMETRO INTERNO = 1,10M
M, ALTURA INTERNA = 1,50 M, VOLUME ÚTIL: 2138,2 L. AF_12/2020_PA</t>
  </si>
  <si>
    <t>TANQUE SÉPTICO CIRCULAR, EM CONCRETO PRÉ-MOLDADO, DIÂMETRO INTERNO = 1,10M
M, ALTURA INTERNA = 1,50 M, VOLUME ÚTIL: 2138,2 L. AF_12/2020_PA - UND</t>
  </si>
  <si>
    <t>ANEL EM CONCRETO ARMADO, LISO, PARA POCOS DE VISITA, POCOS DE INSPECAO, FOSSAS SEPTICAS E SUMIDOUROS, SEM FUNDO, DIAMETRO INTERNO DE 1,20 M E ALTURA DE 0,50 M</t>
  </si>
  <si>
    <t>PEÇA CIRCULAR PRÉ-MOLDADA, VOLUME DE CONCRETO DE 30 A 100 LITROS, TAXA DE AÇO APROXIMADA DE 30KG/M³. AF_01/2018</t>
  </si>
  <si>
    <t>FILTRO ANAERÓBIO CIRCULAR, EM CONCRETO PRÉ-MOLDADO, DIÂMETRO INTERNO 1,10 M, ALTURA INTERNA = 1,50 M, VOLUME ÚTIL: 1140,4 L. AF_12/2020_PA</t>
  </si>
  <si>
    <t>SUMIDOURO CIRCULAR, EM CONCRETO PRÉ-MOLDADO, DIÂMETRO INTERNO = 1,50 M, ALTURA INTERNA = 2,00 M, ÁREA DE INFILTRAÇÃO: 13,1 M². AF_12/2020_PA</t>
  </si>
  <si>
    <t>TORNEIRA CROMADA DE MESA, 1/2 OU 3/4, PARA LAVATÓRIO, PADRÃO MÉDIO, COM ALAVANCA - FORNECIMENTO E INSTALAÇÃO. AF_01/2020</t>
  </si>
  <si>
    <t>REGISTRO DE ESFERA, PVC, SOLDÁVEL, COM VOLANTE, DN 50 MM - FORNECIMENTO E INSTALAÇÃO. AF_08/2021</t>
  </si>
  <si>
    <t>REGISTRO DE ESFERA, PVC, SOLDÁVEL, COM VOLANTE, DN 25 MM - FORNECIMENTO E INSTALAÇÃO. AF_08/2021</t>
  </si>
  <si>
    <t>TORNEIRA DE BOIA PARA CAIXA D'ÁGUA, ROSCÁVEL, 1/2" - FORNECIMENTO E INSTALAÇÃO. AF_08/2021</t>
  </si>
  <si>
    <t>JOELHO 45 GRAUS, PVC, SOLDÁVEL, DN 25MM, INSTALADO EM PRUMADA DE ÁGUA 
- FORNECIMENTO E INSTALAÇÃO. AF_06/2022</t>
  </si>
  <si>
    <t>ADAPTADOR COM FLANGES LIVRES, PVC, SOLDÁVEL, DN 25 MM X 3/4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</si>
  <si>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</si>
  <si>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BUCHA DE REDUÇÃO, LONGA, PVC, SOLDÁVEL, DN 50 X 25 MM, INSTALADO EM PRUMADA DE ÁGUA - FORNECIMENTO E INSTALAÇÃO. AF_06/2022</t>
  </si>
  <si>
    <t>TE, PVC, SOLDÁVEL, DN 25MM, INSTALADO EM RAMAL OU SUB-RAMAL DE ÁGUA - FORNECIMENTO E INSTALAÇÃO. AF_12/2014</t>
  </si>
  <si>
    <t>TE, PVC, SOLDÁVEL, DN 50MM, INSTALADO EM PRUMADA DE ÁGUA - FORNECIMENTO E INSTALAÇÃO. AF_12/2014</t>
  </si>
  <si>
    <t>EXECUÇÃO DE ESTRUTURAS DE CONCRETO ARMADO, BLOCOS DE FUNDAÇÃO (50x50x50)cm PARA EDIFICAÇÃO INSTITUCIONAL TÉRREA, FCK = 25 MPA.</t>
  </si>
  <si>
    <t>EXECUÇÃO DE ESTRUTURAS DE CONCRETO ARMADO, BLOCOS DE FUNDAÇÃO (50x50x50)cm PARA EDIFICAÇÃO INSTITUCIONAL TÉRREA, FCK = 25 MPA - M³</t>
  </si>
  <si>
    <t>ARMAÇÃO DE BLOCO, VIGA BALDRAME OU SAPATA UTILIZANDO AÇO CA-50 DE 6,3MM - MONTAGEM. AF_01/2024</t>
  </si>
  <si>
    <t>ARMAÇÃO DE BLOCO, VIGA BALDRAME OU SAPATA UTILIZANDO AÇO CA-50 DE 10,0MM - MONTAGEM. AF_01/2025</t>
  </si>
  <si>
    <t>ARMAÇÃO DE BLOCO, SAPATA ISOLADA, VIGA BALDRAME E SAPATA CORRIDA UTILIZANDO AÇO CA-50 DE 12,5 MM - MONTAGEM. AF_01/2024</t>
  </si>
  <si>
    <t>ARMAÇÃO DE PILAR OU VIGA DE ESTRUTURA DE CONCRETO ARMADO EMBUTIDA EM ALVENARIA DE VEDAÇÃO UTILIZANDO AÇO CA-60 DE 5,0 MM - MONTAGEM. AF_06/2022</t>
  </si>
  <si>
    <t>EXECUÇÃO DE ESTRUTURAS DE CONCRETO ARMADO, (VIGAS BALDRAME) PARA EDIFICAÇÃO INSTITUCIONAL TÉRREA, FCK = 25 MPA. - M³</t>
  </si>
  <si>
    <t>ARMAÇÃO DE PILAR OU VIGA DE ESTRUTURA CONVENCIONAL DE CONCRETO ARMADO UTILIZANDO AÇO CA-60 DE 5,0 MM - MONTAGEM. AF_06/20222</t>
  </si>
  <si>
    <t>ARMAÇÃO DE PILAR OU VIGA DE ESTRUTURA CONVENCIONAL DE CONCRETO ARMADO UTILIZANDO AÇO CA-50 DE 12,5 MM - MONTAGEM. AF_06/2022</t>
  </si>
  <si>
    <t>EXECUÇÃO DE ESTRUTURAS DE CONCRETO ARMADO, (PILARES) PARA EDIFICAÇÃO INSTITUCIONAL TÉRREA, FCK = 25 MPA.</t>
  </si>
  <si>
    <t>ARMAÇÃO DE PILAR OU VIGA DE ESTRUTURA CONVENCIONAL DE CONCRETO ARMADO UTILIZANDO AÇO CA-50 DE 10,0 MM - MONTAGEM. AF_06/2022</t>
  </si>
  <si>
    <t>ARMAÇÃO DE PILAR OU VIGA DE ESTRUTURA CONVENCIONAL DE CONCRETO ARMADO UTILIZANDO AÇO CA-50 DE 12,5 MM - MONTAGEM. AF_06/2023</t>
  </si>
  <si>
    <t>EXECUÇÃO DE ESTRUTURAS DE CONCRETO ARMADO, (VIGAS DE COBERTURA) PARA EDIFICAÇÃO INSTITUCIONAL TÉRREA, FCK = 25 MPA. - M³</t>
  </si>
  <si>
    <t>EXECUÇÃO DE ESTRUTURAS DE CONCRETO ARMADO, (PILARES) PARA EDIFICAÇÃO INSTITUCIONAL TÉRREA, FCK = 25 MPA. - M³</t>
  </si>
  <si>
    <t>MONTAGEM DE ARMADURA DE ESTACAS, DIÂMETRO = 10,0 MM. AF_09/2021</t>
  </si>
  <si>
    <t>MONTAGEM DE ARMADURA TRANSVERSAL DE ESTACAS DE SEÇÃO CIRCULAR, DIÂMETRO = 5,0 MM. AF_09/2021_PS</t>
  </si>
  <si>
    <t>TXKM</t>
  </si>
  <si>
    <t>TRANSPORTE COM CAMINHÃO CARROCERIA 9T, EM VIA URBANA PAVIMENTADA, DMT ATÉ 30KM (UNIDADE: TXKM). AF_07/2020</t>
  </si>
  <si>
    <t>TRANSPORTE COM CAMINHÃO CARROCERIA 9T, EM VIA URBANA PAVIMENTADA, ADICIONAL PARA DMT EXCEDENTE A 30 KM (UNIDADE: TXKM). AF_07/2020</t>
  </si>
  <si>
    <t>TORRE, COMPOSTA POR GUINCHO MECÂNICO, GUINCHO MANUAL, CABOS DE AÇO, PITEIRA E SOQUETE - MATERIAIS NA OPERAÇÃO. AF_05/2023</t>
  </si>
  <si>
    <t>CONCRETO FCK = 25MPA, TRAÇO 1:2,3:2,7 (EM MASSA SECA DE CIMENTO/ AREIA MÉDIA/ BRITA 1) - PREPARO MECÂNICO COM BETONEIRA 600 L. AF_05/2021</t>
  </si>
  <si>
    <t>TUBO DE REVESTIMENTO, EM ACO, CORPO SCHEDULE 40, PONTEIRA SCHEDULE 80, ROSQUEAVEL E SEGMENTADO PARA PERFURACAO, DIAMETRO 12" (320 MM)</t>
  </si>
  <si>
    <t>ESTACAS TIPO STRAUSS DIÂMETRO 32cm COMPRIMENTO TOTAL DE 5,0 METROS, ARMADA EM 3,0METROS, ARMADURA LOGITUDINAL AÇO 10,0mm E ARAMDURA TRANSVERSAL AÇO 5,0mm, CONCRETO , FCK = 25 MPA, (INCLUINDO MOBILIZAÇÃO, DESMOBILIZAÇÃO E TRANSPORTE) - M³</t>
  </si>
  <si>
    <t>ESTACAS TIPO STRAUSS DIÂMETRO 32cm COMPRIMENTO TOTAL DE 5,0 METROS, ARMADA EM 3,0METROS, ARMADURA LOGITUDINAL AÇO 10,0mm E ARAMDURA TRANSVERSAL AÇO 5,0mm, CONCRETO , FCK = 25 MPA, (INCLUINDO MOBILIZAÇÃO, DESMOBILIZAÇÃO E TRANSPORTE)</t>
  </si>
  <si>
    <t>LAJE PRE-MOLDADA CONVENCIONAL (LAJOTAS + VIGOTAS) PARA FORRO, UNIDIRECIONAL, SOBRECARGA DE 150 KG/M2</t>
  </si>
  <si>
    <t>TABUA *2,5 X 15 CM EM PINUS, MISTA OU EQUIVALENTE DA REGIAO - BRUTA</t>
  </si>
  <si>
    <t>PREGO DE ACO POLIDO COM CABECA DUPLA 17 X 27 (2 1/2 X 11)</t>
  </si>
  <si>
    <t>CONCRETAGEM DE VIGAS E LAJES, FCK=25 MPA, PARA LAJES PREMOLDADAS COM USO DE BOMBA - LANÇAMENTO, ADENSAMENTO E ACABAMENTO. AF_02/2022_PS</t>
  </si>
  <si>
    <t>PISOS E CONTRAPISOS E CALÇADAS</t>
  </si>
  <si>
    <t>EXECUÇÃO DE PASSEIO (PISO INTERNO E CALÇADA) OU PISO DE CONCRETO COM CONCRETO MOLDADO IN LOCO, FEITO EM OBRA, ACABAMENTO CONVENCIONAL, ESPESSURA 6 CM, ARMADO. AF_08/2022</t>
  </si>
  <si>
    <t>SOLEIRA EM GRANITO, LARGURA 15 CM, ESPESSURA 2,0 CM. AF_09/2020</t>
  </si>
  <si>
    <t>KIT DE PORTA-PRONTA DE MADEIRA EM ACABAMENTO MELAMÍNICO BRANCO, FOLHA PESADA OU SUPERPESADA, 90X210CM, FIXAÇÃO COM PREENCHIMENTO TOTAL DE ESPUMA EXPANSIVA - FORNECIMENTO E INSTALAÇÃO. AF_12/2019</t>
  </si>
  <si>
    <t xml:space="preserve">INSTALAÇÃO DE VIDRO TEMPERADO, E = 10 MM, ENCAIXADO EM PERFIL U. </t>
  </si>
  <si>
    <t xml:space="preserve">CONJ. DE FERRAGENS PARA PORTA DE VIDRO TEMPERADO, EM ZAMAC CROMADO, CONTEMPLANDO: PERFIS; TRILHOS; ROLDANAS; FECHADURA CENTRAL; CONTRA FECHADURA </t>
  </si>
  <si>
    <t xml:space="preserve">TELHAMENTO COM TELHA CERÂMICA ESMALTADA MONOQUEIMA DE ENCAIXE, TIPO PORTUGUESA, COR CINZA COM MAIS DE 2 ÁGUAS, INCLUSO TRANSPORTE VERTICAL. </t>
  </si>
  <si>
    <t>TELHA CERÂMICA ESMALTADA DE ENCAIXE, TIPO PORTUGUESA - M²</t>
  </si>
  <si>
    <t xml:space="preserve">TELHA DE BARRO / CERAMICA, ESMALTADA MONOQUIMA, TIPO PORTUGUESA, RENDIMENTO DE COBERTURA DE *12* TELHAS/M2,  COR CINZA </t>
  </si>
  <si>
    <t>MIL</t>
  </si>
  <si>
    <t>GUINCHO ELÉTRICO DE COLUNA, CAPACIDADE 400 KG, COM MOTO FREIO, MOTOR TRIFÁSICO DE 1,25 CV - CHP DIURNO. AF_03/2016</t>
  </si>
  <si>
    <t>TELHADISTA COM ENCARGOS COMPLEMENTARES</t>
  </si>
  <si>
    <t>CUMEEIRA PARA TELHA CERÂMICA ESMALTADA REJUNTADA COM ARGAMASSA COLORIDA - M²</t>
  </si>
  <si>
    <t>CUMEEIRA PARA TELHA CERAMICA, COMPRIMENTO DE *41* CM, RENDIMENTO DE *3* PEÇAS/M</t>
  </si>
  <si>
    <t>FITA ADESIVA ASFALTICA ALUMINIZADA MULTIUSO, L = 15 CM</t>
  </si>
  <si>
    <t>ARGAMASSA TRAÇO 1:2:9 (EM VOLUME DE CIMENTO, CAL E AREIA MÉDIA ÚMIDA) PARA EMBOÇO/MASSA ÚNICA/ASSENTAMENTO DE ALVENARIA DE VEDAÇÃO, PREPARO MECÂNICOMISTURADOR DE EIXO HORIZONTAL DE 300 KG. AF_08/2019</t>
  </si>
  <si>
    <t xml:space="preserve">REJUNTE CIMENTICIO, (ARGAMASSA PARA REJUNTE DE TELHAS ESMALTADAS - MESMA COR DA TELHA) </t>
  </si>
  <si>
    <t>CUMEEIRA E ESPIGÃO PARA TELHA CERÂMICA ESMALTADA REJUNTADA COM ARGAMASSA COLORIDA TRAÇO 1:2:9 (CIMENTO, CAL E AREIA), PARA TELHADOS COM MAIS DE 2 ÁGUAS, INCLUSO TRANSPORTE VERTICAL.</t>
  </si>
  <si>
    <t>TRAMA DE MADEIRA COMPOSTA POR RIPAS, CAIBROS E TERÇAS PARA TELHADOS DE MAIS QUE 2 ÁGUAS PARA TELHA DE ENCAIXE DE CERÂMICA OU DE CONCRETO, INCLUSO TRANSPORTE VERTICAL. AF_07/2019</t>
  </si>
  <si>
    <t>CONTRAVERGA MOLDADA IN LOCO EM CONCRETO, ESPESSURA DE *20* CM. AF_03/2024</t>
  </si>
  <si>
    <t>VERGA MOLDADA IN LOCO EM CONCRETO, ESPESSURA DE *20* CM. AF_03/2024</t>
  </si>
  <si>
    <t>REVESTIMENTO TETO</t>
  </si>
  <si>
    <t>EMBOÇO, EM ARGAMASSA TRAÇO 1:2:8, PREPARO MECÂNICO, APLICADO MANUALMENTE EM PAREDES INTERNAS DE AMBIENTES COM ÁREA MAIOR QUE 10M², E = 17,5M M, COM TALISCAS. AF_03/2024</t>
  </si>
  <si>
    <t>MASSA ÚNICA, EM ARGAMASSA TRAÇO 1:2:8, PREPARO MECÂNICO, APLICADA MANUALMENTE EM TETO, E = 17,5MM, COM TALISCAS. AF_03/2024</t>
  </si>
  <si>
    <t>CALHA (BEIRAL) EM CHAPA DE AÇO GALVANIZADO NUMERO 24, DESENVOLVIMENTO DE 33CM, INCLUSO TRANSPORTE VERTICAL. AF_06/2019</t>
  </si>
  <si>
    <t>CALHA (AGUA FURTADA) EM CHAPA DE AÇO GALVANIZADO NÚMERO 24, DESENVOLVIMENTO DE 50 CM, INCLUSO TRANSPORTE VERTICAL. AF_07/2019</t>
  </si>
  <si>
    <t>CONDUTORES VERTICAIS - METALICO (70x110)mmUBO MM PARA DRENAGEM - FORNECIMENTO E INSTALAÇÃO</t>
  </si>
  <si>
    <t xml:space="preserve">CALHA QUADRADA DE CHAPA DE ACO GALVANIZADA NUM 24, CORTE 33 CM </t>
  </si>
  <si>
    <t>310ML</t>
  </si>
  <si>
    <t>SELANTE ELASTICO MONOCOMPONENTE A BASE DE POLIURETANO (PU) PARA JUNTAS DIVERSAS</t>
  </si>
  <si>
    <t>PREGO DE ACO POLIDO COM CABECA 18 X 27 (2 1/2 X 10)</t>
  </si>
  <si>
    <t>REBITE DE REPUXO EM ALUMINIO VAZADO, DIAMETRO 3,2 X 8 MM DE COMPRIMENTO (1KG = 1025 UNIDADES)</t>
  </si>
  <si>
    <t>FORNECIMENTO E INSTALAÇÃO DE PLACA DE OBRA COM CHAPA GALVANIZADA E ESTRUTURA DE MADEIRA. AF_03/2022_PS</t>
  </si>
  <si>
    <t>FABRICAÇÃO DE ESCORAS DO TIPO PONTALETE, EM MADEIRA, PARA PÉ-DIREITO SIMPLES. AF_09/2020</t>
  </si>
  <si>
    <t>ARMAÇÃO DE LAJE DE ESTRUTURA CONVENCIONAL DE CONCRETO ARMADO UTILIZANDO AÇO CA-50 DE 6,3 MM -MONTAGEM. AF_06/2022</t>
  </si>
  <si>
    <t>ARMAÇÃO DE LAJE DE ESTRUTURA CONVENCIONAL DE CONCRETO ARMADO UTILIZANDO AÇO CA-50 DE 8,0 MM -MONTAGEM. AF_06/2023</t>
  </si>
  <si>
    <t>4.2</t>
  </si>
  <si>
    <t>4.3</t>
  </si>
  <si>
    <t>5.2</t>
  </si>
  <si>
    <t>5.3</t>
  </si>
  <si>
    <t>7.1.1</t>
  </si>
  <si>
    <t>7.1.2</t>
  </si>
  <si>
    <t>7.1.3</t>
  </si>
  <si>
    <t>7.2.1</t>
  </si>
  <si>
    <t>7.2.2</t>
  </si>
  <si>
    <t>7.3.1</t>
  </si>
  <si>
    <t>7.3.2</t>
  </si>
  <si>
    <t>7.3.3</t>
  </si>
  <si>
    <t>7.4</t>
  </si>
  <si>
    <t>7.4.1</t>
  </si>
  <si>
    <t>7.4.2</t>
  </si>
  <si>
    <t>7.4.3</t>
  </si>
  <si>
    <t>8.2.3</t>
  </si>
  <si>
    <t>ACABAMENTOS PARA FORRO (SANCA/CANTONEIRA DE GESSO, MONTADA NA OBRA). AF_08/2023_PS</t>
  </si>
  <si>
    <t>10.1</t>
  </si>
  <si>
    <t>11.2</t>
  </si>
  <si>
    <t>11.3</t>
  </si>
  <si>
    <t>11.4</t>
  </si>
  <si>
    <t>EXECUÇÃO DE DEPÓSITO EM CANTEIRO DE OBRA EM TABUAS DE PINUS, DIMENSÃO (3,0x3,0)m - M²</t>
  </si>
  <si>
    <t xml:space="preserve">CAIBRO/TERÇA 5 X 5 CM EM PINUS, MISTA OU EQUIVALENTE DA REGIAO - BRUTA </t>
  </si>
  <si>
    <t>TABUA *2,5 X 30 CM EM PINUS, MISTA OU EQUIVALENTE DA REGIAO - BRUTA</t>
  </si>
  <si>
    <t xml:space="preserve">PREGO DE ACO POLIDO COM CABECA 17 X 27 (2 1/2 X 11) </t>
  </si>
  <si>
    <t>PREGO DE ACO POLIDO COM CABECA 19 X 36 (3 1/4 X 9)</t>
  </si>
  <si>
    <t xml:space="preserve">TELHA DE FIBROCIMENTO ONDULADA E = 4 MM, DE 2,13 X 0,50 M (SEM AMIANTO) </t>
  </si>
  <si>
    <t>EXECUÇÃO DE DEPÓSITO EM CANTEIRO DE OBRA EM TABUAS DE PINUS, DIMENSÃO (3,0x3,0)m</t>
  </si>
  <si>
    <t>LOCAÇÃO CONVENCIONAL DE OBRA, UTILIZANDO GABARITO DE TÁBUAS CORRIDAS PONTALETADAS A CADA 1,50M - 2 UTILIZAÇÕES. AF_03/2024</t>
  </si>
  <si>
    <t>1.3</t>
  </si>
  <si>
    <t>CARGA, MANOBRA E DESCARGA DE ENTULHO EM CAMINHÃO BASCULANTE 10 M³ - CARGA COM ESCAVADEIRA HIDRÁULICA (CAÇAMBA DE 0,80 M³ / 111 HP) E DESCARGA LIVRE (UNIDADE: M3).  (VOLUME DE ENTULHO ESTIMADO EM 18,37M³) AF_07/2020</t>
  </si>
  <si>
    <t>TRANSPORTE DE ENTULHO COM CAMINHÃO BASCULANTE DE 10 M³, EM VIA URBANA PAVIMENTADA, DMT ATÉ 30 KM (DISTANCIA ATÉ O LOCAL DE DESCARTE DE ENTULHO 52KM)</t>
  </si>
  <si>
    <t>m³xkm</t>
  </si>
  <si>
    <t>TRANSPORTE COM CAMINHÃO BASCULANTE DE 10 M³, EM VIA URBANA PAVIMENTADA M3XKM, ADICIONAL PARA DMT EXCEDENTE A 30 KM (UNIDADE: M3XKM) (DISTANCIA ATÉ O LOCAL DE DESCARTE DE ENTULHO 52KM). AF_07/2020</t>
  </si>
  <si>
    <t>LIMPEZA FINAL DA OBRA - m²</t>
  </si>
  <si>
    <t>PLACA DE SINALIZACAO DE SEGURANCA CONTRA INCENDIO (SAIDA DE EMERGÊNCIA), FOTOLUMINESCENTE, RETANGULAR, *40 X 20* CM, EM PVC *2* MM ANTI-CHAMAS (SIMBOLOS, CORES E PICTOGRAMAS CONFORME NBR 13434)</t>
  </si>
  <si>
    <t>PLACA DE SINALIZACAO DE SEGURANCA CONTRA INCENDIO, FOTOLUMINESCENTE, RETANGULAR, *20 X 40* CM, EM PVC *2* MM ANTI-CHAMAS (SIMBOLOS, CORES E PICTOGRAMAS CONFORME NBR 16820)</t>
  </si>
  <si>
    <t xml:space="preserve">ANEL VEDACAO PVC, 100 MM, PARA SAIDA VASO SANITARIO </t>
  </si>
  <si>
    <t xml:space="preserve">CIMENTO BRANCO </t>
  </si>
  <si>
    <t xml:space="preserve">BOLSA DE LIGACAO EM PVC FLEXIVEL PARA VASO SANITARIO 1.1/2 " (40 MM) </t>
  </si>
  <si>
    <t>Local: Rua Padre Clemente Kampmann - Distrito de Residência Fuck - Monte Castelo/SC</t>
  </si>
  <si>
    <t>Área da Edificação: 147,14 m²</t>
  </si>
  <si>
    <t>15.1</t>
  </si>
  <si>
    <t>15.2</t>
  </si>
  <si>
    <t>POSTE PADRÃO CELESC COM UMA CAIXA DE MEDIÇÃO COM ALTURA DE 7,0M MONOFÁSICO, INCLUSO ENTRADA SUBTERRÂNEA E ATERRAMENTO, FORNECIMENTO E INSTALAÇÃO</t>
  </si>
  <si>
    <t>QUADRO DE DISTRIBUICAO, EM PVC, DE EMBUTIR, COM BARRAMENTO TERRA / NEUTRO, PARA 12 DISJUNTORES NEMA OU 16 DISJUNTORES DIN</t>
  </si>
  <si>
    <t>CABO DE COBRE FLEXÍVEL ISOLADO, 1,5 MM², ANTI-CHAMA 450/750 V, PARA CIRCUITOS TERMINAIS - FORNECIMENTO E INSTALAÇÃO. AF_12/2015</t>
  </si>
  <si>
    <t>CABO DE COBRE FLEXÍVEL ISOLADO, 6,0 MM², ANTI-CHAMA 450/750 V, PARA CIRCUITOS TERMINAIS - FORNECIMENTO E INSTALAÇÃO. AF_12/2015</t>
  </si>
  <si>
    <t>CAIXA OCTOGONAL 4" X 4", PVC, INSTALADA EM LAJE - FORNECIMENTO E INSTALAÇÃO. AF_03/2023</t>
  </si>
  <si>
    <t>INTERRUPTOR SIMPLES (3 MÓDULOS), 10A/250V, SEM SUPORTE E SEM PLACA - FORNECIMENTO E INSTALAÇÃO. AF_03/2023</t>
  </si>
  <si>
    <t>DISJUNTOR MONOPOLAR TIPO DIN, CORRENTE NOMINAL DE 40A - FORNECIMENTO E INSTALAÇÃO</t>
  </si>
  <si>
    <t>ELETRODUTO FLEXÍVEL CORRUGADO REFORÇADO, PVC, DN 32 MM (1"), PARA CIRCUITOS TERMINAIS, INSTALADO EM PAREDE - FORNECIMENTO E INSTALAÇÃO. AF_03/2023</t>
  </si>
  <si>
    <t>POSTE PADRÃO CELESC COM UMA CAIXA DE MEDIÇÃO COM ALTURA DE 7,0M MONOFÁSICO, INCLUSO ENTRADA SUBTERRÂNEA E ATERRAMENTO, FORNECIMENTO E INSTALAÇÃO - UND</t>
  </si>
  <si>
    <t>POSTE PADRÃO CELESC COM UMA CAIXA DE MEDIÇÃO MONOFÁSICO, ALTURA 7,0M</t>
  </si>
  <si>
    <t>PERFURATRIZ HIDRÁULICA SOBRE CAMINHÃO COM TRADO CURTO ACOPLADO, PROFUNDIDA DE MÁXIMA DE 20 M, DIÂMETRO MÁXIMO DE 1500 MM, POTÊNCIA INSTALADA DE 137 HP, MESA ROTATIVA COM TORQUE MÁXIMO DE 30 KNM - CHP DIURNO. AF_06/2015</t>
  </si>
  <si>
    <t>PERFURATRIZ HIDRÁULICA SOBRE CAMINHÃO COM TRADO CURTO ACOPLADO, PROFUNDIDA DE MÁXIMA DE 20 M, DIÂMETRO MÁXIMO DE 1500 MM, POTÊNCIA INSTALADA DE 137 HP, MESA ROTATIVA COM TORQUE MÁXIMO DE 30 KNM - CHI DIURNO. AF_06/2015</t>
  </si>
  <si>
    <t>ESCAVAÇÃO MANUAL DE VALA COM PROFUNDIDADE MENOR OU IGUAL A 1,30 M. AF_ 02/2021</t>
  </si>
  <si>
    <t>CABO FLEXÍVEL MULTIPLEX BIFÁSICO 10,0MM²</t>
  </si>
  <si>
    <t>CONECTOR DE DERIVAÇÃO PERFURANTE (PIERCING), PARA CABOS DE DIAMETRO DE 9 A 10 MM²</t>
  </si>
  <si>
    <t>CAIXA DE INSPEÇÃO PARA ATERRAMENTO, CIRCULAR, EM POLIETILENO, DIÂMETRO INTERNO = 0,3 M. AF_12/2020</t>
  </si>
  <si>
    <t>HASTE DE ATERRAMENTO 5/8 (H=2,40M) - FORNECIMENTO E INSTALAÇÃO. AF_12/2017</t>
  </si>
  <si>
    <t>GRAMPO METALICO TIPO U PARA HASTE DE ATERRAMENTO DE ATE 3/4'', CONDUTOR DE 10 A 25 MM2</t>
  </si>
  <si>
    <t>ELETRODUTO FLEXÍVEL LISO, PEAD, DN 32 MM (1"), PARA CIRCUITOS TERMINAIS, INSTALADO EM PAREDE - FORNECIMENTO E INSTALAÇÃO. AF_03/2023</t>
  </si>
  <si>
    <t>CABO DE COBRE NÚ 16MM PARA ATERRAMENTO</t>
  </si>
  <si>
    <t>CONECTOR GRAMPO METÁLICO TIPO OLHAL, PARA HASTE DE ATERRAMENTO DE 5/8'' E CABOS DE 10 A 50 MM2 - FORNECIMENTO E INSTALAÇÃO. AF_08/2023</t>
  </si>
  <si>
    <t>FITA DE ALTA TENSÃO 23BR</t>
  </si>
  <si>
    <t>ELETRICISTA COM ENCARGOS COMPLEMENTARES</t>
  </si>
  <si>
    <t>AUXILIAR DE ELETRICISTA COM ENCARGOS COMPLEMENTARES</t>
  </si>
  <si>
    <t>QUADRO DE DISTRIBUICAO, EM PVC, DE EMBUTIR, COM BARRAMENTO TERRA / NEUTRO, PARA 12 DISJUNTORES NEMA OU 16 DISJUNTORES DIN - UND</t>
  </si>
  <si>
    <t>COMPOSIÇÃO 15</t>
  </si>
  <si>
    <t>17.1</t>
  </si>
  <si>
    <t>17.2</t>
  </si>
  <si>
    <t>17.3</t>
  </si>
  <si>
    <t>17.4</t>
  </si>
  <si>
    <t>18.0</t>
  </si>
  <si>
    <t>CANALETA MEIA CANA PRÉ-MOLDADA DE CONCRETO (D = 20 CM) - FORNECIMENTO E INSTALAÇÃO. AF_08/2021</t>
  </si>
  <si>
    <t>11.5</t>
  </si>
  <si>
    <t>11.6</t>
  </si>
  <si>
    <t xml:space="preserve">ENGENHEIRO CIVIL DE OBRA PLENO COM ENCARGOS COMPLEMENTARES </t>
  </si>
  <si>
    <t>AÇO 10,0MM</t>
  </si>
  <si>
    <t>AÇO 8,0MM</t>
  </si>
  <si>
    <t>ARMADOR COM ENCARGOS COMPLEMENTARES H CR 0,0420000 30,58 1,28</t>
  </si>
  <si>
    <t>AJUDANTE DE ARMADOR COM ENCARGOS COMPLEMENTARES H CR 0,0150000 24,25 0,36</t>
  </si>
  <si>
    <t>TELA DE ACO SOLDADA NERVURADA, CA-60, Q-92, (1,48 KG/M2), DIAMETRO DO FIO = 4,2 MM, LARGURA = 2,45 X 60 M DE COMPRIMENTO, ESPACAMENTO DA MALHA = 15X 15 CM</t>
  </si>
  <si>
    <t>ARAME RECOZIDO 16 BWG, D = 1,65 MM (0,016 KG/M) OU 18 BWG, D = 1,25 MM (0,01 KG/M)</t>
  </si>
  <si>
    <t>LAJE TRELIÇADA PRÉ-MOLDADA UNIDIRECIONAL, BIAPOIADA, PARA FORRO, ENCHIMENTO EM CERÂMICA, VIGOTA CONVENCIONAL, ALTURA TOTAL DA LAJE (ENCHIMENTO+CAPA) =(7+5), INCLUIDO ESCORAMENTO.</t>
  </si>
  <si>
    <r>
      <t>LAJE TRELIÇADA PRÉ-MOLDADA UNIDIRECIONAL, BIAPOIADA, PARA FORRO, ENCHIMENTO EM CERÂMICA, VIGOTA CONVENCIONAL, ALTURA TOTAL DA LAJE (ENCHIMENTO+CAPA) =(7+5), INCLUIDO ESCORAMENTO. - M</t>
    </r>
    <r>
      <rPr>
        <b/>
        <sz val="8"/>
        <color theme="1"/>
        <rFont val="Arial"/>
        <family val="2"/>
      </rPr>
      <t>²</t>
    </r>
  </si>
  <si>
    <t>LUMINÁRIA, DE SOBREPOR, COM REFLETOR EM ALUMÍNIO COM 2 LÂMPADAS TUBULARES LED DE 18 W, COM REATOR DE PARTIDA RÁPIDA - FORNECIMENTO E INSTALAÇÃO.AF_02/2020</t>
  </si>
  <si>
    <t>LUMINÁRIA LED DE SOBREPOR QUADRADA, COM CORPO EM CHAPA DE AÇO FOSFATIZADA NA COR BRANCA, COM DIFUSORES EM ACRÍLICO LEITOSO, LED DE ALTO LUMINOSIDADE E TEMPERATURA DE COR 4000K, 18W, E DRIVER ELETRÔNICO 220V/60HZ.</t>
  </si>
  <si>
    <t>LUMINÁRIA LED DE SOBREPOR QUADRADA, COM CORPO EM CHAPA DE AÇO FOSFATIZADA NA COR BRANCA, COM DIFUSORES EM ACRÍLICO LEITOSO, LED DE ALTO LUMINOSIDADE E TEMPERATURA DE COR 4000K, 18W, E DRIVER ELETRÔNICO 220V/60HZ - UND</t>
  </si>
  <si>
    <t>LUMINÁRIA LED DE SOBREPOR QUADRADA, COM CORPO EM CHAPA DE AÇO FOSFATIZADA NA COR BRANCA, COM DIFUSORES EM ACRÍLICO LEITOSO, LED DE ALTO LUMINOSIDADE E TEMPERATURA DE COR 4000K, 25W, E DRIVER ELETRÔNICO 220V/60HZ.</t>
  </si>
  <si>
    <t>LUMINÁRIA LED DE SOBREPOR QUADRADA, COM CORPO EM CHAPA DE AÇO FOSFATIZADA NA COR BRANCA, COM DIFUSORES EM ACRÍLICO LEITOSO, LED DE ALTO LUMINOSIDADE E TEMPERATURA DE COR 4000K, 25W, E DRIVER ELETRÔNICO 220V/60HZ - UND</t>
  </si>
  <si>
    <t>CONDUTORES VERTICAIS - METALICO (70x110)mm PARA DRENAGEM - FORNECIMENTO E INSTALAÇÃO - M</t>
  </si>
  <si>
    <t>REATERRO MANUAL DE VALAS, COM PLACA VIBRATÓRIA. AF_08/2023</t>
  </si>
  <si>
    <t>ACESSÓRIOS</t>
  </si>
  <si>
    <t>12.1</t>
  </si>
  <si>
    <t>12.2</t>
  </si>
  <si>
    <t>12.3</t>
  </si>
  <si>
    <t>12.4</t>
  </si>
  <si>
    <t>12.5</t>
  </si>
  <si>
    <t>12.6</t>
  </si>
  <si>
    <t>12.7</t>
  </si>
  <si>
    <t>12.8</t>
  </si>
  <si>
    <t>12.9</t>
  </si>
  <si>
    <t>12.10</t>
  </si>
  <si>
    <t>12.11</t>
  </si>
  <si>
    <t>12.12</t>
  </si>
  <si>
    <t>12.13</t>
  </si>
  <si>
    <t>12.14</t>
  </si>
  <si>
    <t>12.15</t>
  </si>
  <si>
    <t>12.16</t>
  </si>
  <si>
    <t>12.17</t>
  </si>
  <si>
    <t>12.18</t>
  </si>
  <si>
    <t>12.19</t>
  </si>
  <si>
    <t>12.20</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</si>
  <si>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</si>
  <si>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</si>
  <si>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</si>
  <si>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</si>
  <si>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</si>
  <si>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</si>
  <si>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</si>
  <si>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</si>
  <si>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</si>
  <si>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</si>
  <si>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</si>
  <si>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</si>
  <si>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</si>
  <si>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</si>
  <si>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</si>
  <si>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</si>
  <si>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</si>
  <si>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</si>
  <si>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</si>
  <si>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</si>
  <si>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</si>
  <si>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</si>
  <si>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</si>
  <si>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</si>
  <si>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14.4</t>
  </si>
  <si>
    <t>14.7</t>
  </si>
  <si>
    <t>14.8</t>
  </si>
  <si>
    <t>14.11</t>
  </si>
  <si>
    <t>14.12</t>
  </si>
  <si>
    <t>14.13</t>
  </si>
  <si>
    <t>14.21</t>
  </si>
  <si>
    <t>18.1</t>
  </si>
  <si>
    <t>18.2</t>
  </si>
  <si>
    <t>18.3</t>
  </si>
  <si>
    <t>18.4</t>
  </si>
  <si>
    <t>Observação: Tabela de Referência SINAPI / Março 2024 - Não Desonerada</t>
  </si>
  <si>
    <t>Monte Castelo, 10 de maio de 2024</t>
  </si>
  <si>
    <t>COMPOSIÇÃO - 21</t>
  </si>
  <si>
    <t>COMPOSIÇÃO - 22</t>
  </si>
  <si>
    <t>COMPOSIÇÃO - 23</t>
  </si>
  <si>
    <t>COMPOSIÇÃO - 25</t>
  </si>
  <si>
    <t>COMPOSIÇÃO - 26</t>
  </si>
  <si>
    <t>COMPOSIÇÃO - 27</t>
  </si>
  <si>
    <t>COMPOSIÇÃO - 31</t>
  </si>
  <si>
    <t>Obra: Construção de Capela Mortuária</t>
  </si>
  <si>
    <t>DRENO SUBSUPERFICIAL (SEÇÃO 0,40 X 0,40 M), COM TUBO DE PEAD CORRUGADO PERFURADO, DN 100 MM, ENCHIMENTO COM BRITA, ENVOLVIDO COM MANTA GEOTÊXTIL. AF_07/2021</t>
  </si>
  <si>
    <t>11.7</t>
  </si>
  <si>
    <t>16.2</t>
  </si>
  <si>
    <t>PLANTIO DE GRAMA ESMERALDA EM PLACAS, TALUDE COM ESTACAS DE MADEIRA, INCLUIDO PREPARO DO SOLO , EM PLACAS. - M²</t>
  </si>
  <si>
    <t>GRAMA ESMERALDA OU SAO CARLOS OU CURITIBANA, EM PLACAS, SEM PLANTIO</t>
  </si>
  <si>
    <t>SARRAFO *2,5 X 5* CM EM PINUS, MISTA OU EQUIVALENTE DA REGIAO - BRUTA</t>
  </si>
  <si>
    <t>JARDINEIRO COM ENCARGOS COMPLEMENTARES H CR 0,0391000 23,66 0,92</t>
  </si>
  <si>
    <t>COMPOSIÇÃO - 24</t>
  </si>
  <si>
    <t>COMPOSIÇÃO - 32</t>
  </si>
  <si>
    <t>CAIXA D´ÁGUA EM POLIETILENO, 500 LITROS - FORNECIMENTO E INSTALAÇÃO. AF_06/2021</t>
  </si>
  <si>
    <t>13.25</t>
  </si>
  <si>
    <t>ESTRUTURA DE MADEIRA PAA SUPORTE DA CAIXA DE AGUA DIMENSÃO (1,5X1,5)m - UND</t>
  </si>
  <si>
    <t xml:space="preserve"> VIGA *5 X 10* CM EM PINNHO, MISTA OU EQUIVALENTE DA REGIAO - BRUTA</t>
  </si>
  <si>
    <t>PREGO DE ACO POLIDO COM CABECA 18 X 30 (2 3/4 X 10)</t>
  </si>
  <si>
    <t>TABUA APARELHADA *2,5 X 30* CM, EM MACARANDUBA/MASSARANDUBA, ANGELIM OU EQUIVALENTE DA REGIAO</t>
  </si>
  <si>
    <t>COMPOSIÇÃO 16</t>
  </si>
  <si>
    <t>ESTRUTURA DE MADEIRA PAA SUPORTE DA CAIXA DE AGUA DIMENSÃO (1,5X1,5)m</t>
  </si>
  <si>
    <t>10.4</t>
  </si>
  <si>
    <t>COMPOSIÇÃO - 14</t>
  </si>
  <si>
    <t>JANELAS DE VIDRO TEMPERADO DE MAXIAR - INCOLOR, ESPESSURA 8MM, FORNECIMENTO E INSTALAÇÃO - M²</t>
  </si>
  <si>
    <t>9.4</t>
  </si>
  <si>
    <t>BACIA SANITARIA (VASO) CONVENCIONAL PARA PCD, SEM FURO FRONTAL, DE LOUCA BRANCA (SEM ASSENTO)</t>
  </si>
  <si>
    <t xml:space="preserve">VASO SANITARIO SIFONADO CONVENCIONAL(PARA PCD) COM LOUÇA BRANCA, INCLUSO CONJUNTO DE LIGAÇÃO PARA BACIA SANITÁRIA AJUSTÁVEL - UND   </t>
  </si>
  <si>
    <t>CAIXA ENTERRADA HIDRÁULICA RETANGULAR, EM ALVENARIA COM BLOCOS DE CONCRETO, DIMENSÕES INTERNAS: 0,8X0,8X1,2 M</t>
  </si>
  <si>
    <t>CABO DE COBRE FLEXÍVEL ISOLADO, 4,0 MM², ANTI-CHAMA 450/750 V, PARA CIRCUITOS TERMINAIS - FORNECIMENTO E INSTALAÇÃO. AF_12/2015</t>
  </si>
  <si>
    <t>14.23</t>
  </si>
  <si>
    <t>COMPOSIÇÃO - 33</t>
  </si>
  <si>
    <t xml:space="preserve">CAIXA PARA HIDRÔMETRO PADRÃO CASAN </t>
  </si>
  <si>
    <t xml:space="preserve">CAVALETE DE ENTRADA DE ABASTECIMENTO DE ÁGUA PADRÃO CASAN, EM ALVENARIA, REBOCADO E PINTADO </t>
  </si>
  <si>
    <t>CAVALETE DE ENTRADA DE ABASTECIMENTO DE ÁGUA PADRÃO CASAN, EM ALVENARIA, REBOCADO E PINTADO  - UND</t>
  </si>
  <si>
    <t>13.26</t>
  </si>
  <si>
    <t>RAMPA DE ACESSIBILIDADE</t>
  </si>
  <si>
    <t>EXECUÇÃO DE ESTRUTURAS DE CONCRETO NÃO ARMADO, PARA VIGAS BALDRAME - FCK 20MPA</t>
  </si>
  <si>
    <t>COMPOSIÇÃO - 34</t>
  </si>
  <si>
    <t>EXECUÇÃO DE ESTRUTURAS DE CONCRETO NÃO ARMADO, PARA VIGAS BALDRAME - FCK 20MPA  - M³</t>
  </si>
  <si>
    <t>CONCRETOFCK=25MPA,TRAÇO1:2,3:2,7(CIMENTO/AREIAMÉDIA/BRITA1)-PREPARO MECÂNICO COM BETONEIRA 400 L</t>
  </si>
  <si>
    <t>FABRICAÇÃO, MONTAGEM E DESMONTAGEM DE FÔRMA PARA VIGA BALDRAME, EM MADEIRA SERRADA, E=25 MM, 2 UTILIZAÇÕES</t>
  </si>
  <si>
    <t>EXECUÇÃO DE PASSEIO (CALÇADA) OU PISO DE CONCRETO COM CONCRETO MOLDADO IN LOCO, USINADO, ACABAMENTO CONVENCIONAL, ESPESSURA 6 CM, NÃO ARMADO</t>
  </si>
  <si>
    <t>REATERRO MECANIZADO COM MINICARREGADEIRA, COM COMPACTADOR DE SOLOS DE PERCUSSÃO. AF_08/2023</t>
  </si>
  <si>
    <t>TUBO DE CONCRETO (SIMPLES) PARA REDES COLETORAS DE ÁGUAS PLUVIAIS, DIÂMETRO DE 300 MM, JUNTA RÍGIDA, INSTALADO EM LOCAL COM BAIXO NÍVEL DE INTERFERÊNCIAS - FORNECIMENTO E ASSENTAMENTO. AF_03/2024</t>
  </si>
  <si>
    <t>ESCAVAÇÃO MECANIZADA DE VALA COM PROFUNDIDADE ATÉ 1,5 M COM RETROESCAVADEIRA (CAPACIDADE DA CAÇAMBA DA RETRO: 0,26 M3 / POTÊNCIA: 88 HP), LARGURA MENOR QUE 0,8 M, EM SOLO DE 1ª CATEGORIA, LOCAIS COM BAIXO NÍVEL DE INTERFERÊNCIA</t>
  </si>
  <si>
    <t xml:space="preserve">REATERRO MECANIZADO DE VALA COM RETROESCAVADEIRA (CAPACIDADE DA CAÇAMBA DA RETRO: 0,26M³ / POTÊNCIA: 88 HP), LARGURA ATÉ 0,8 M, PROFUNDIDADE ATÉ 1,5 M, COM SOLO (SEM SUBSTITUIÇÃO) DE 1ª CATEGORIA EM LOCAIS COM BAIXO NÍVEL DE INTERFERÊNCIA </t>
  </si>
  <si>
    <t>11.8</t>
  </si>
  <si>
    <t>11.9</t>
  </si>
  <si>
    <t>11.10</t>
  </si>
  <si>
    <t>COMPOSIÇÃO - 35</t>
  </si>
  <si>
    <t>Código SINAPI Sem Desoneração (BDI 21%)</t>
  </si>
  <si>
    <t>16.3</t>
  </si>
  <si>
    <t>16.4</t>
  </si>
  <si>
    <t>19.0</t>
  </si>
  <si>
    <t>Composições de Custos Unitarios</t>
  </si>
  <si>
    <t>PORTAS DE VIDRO TEMPERADO DE CORRER - INCOLOR, ESPESSURA 10MM, FORNECIMENTO E INSTALAÇÃO - M²</t>
  </si>
  <si>
    <t>PORTAS DE VIDRO TEMPERADO DE CORRER - INCOLOR, ESPESSURA 10MM, FORNECIMENTO E INSTALAÇÃO</t>
  </si>
  <si>
    <t>JANELAS DE VIDRO TEMPERADO DE MAXIAR - INCOLOR, ESPESSURA 8MM, FORNECIMENTO E INSTALAÇÃO</t>
  </si>
  <si>
    <t>COMPOSIÇÃO 17</t>
  </si>
  <si>
    <t>COMPOSIÇÃO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</si>
</sst>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quot;R$&quot;\ #,##0.00"/>
    <numFmt numFmtId="165" formatCode="[$-F800]dddd\,\ mmmm\ dd\,\ yyyy"/>
    <numFmt numFmtId="166" formatCode="#,##0.000;\-#,##0.000"/>
    <numFmt numFmtId="167" formatCode="0.000"/>
    <numFmt numFmtId="168" formatCode="0.0000"/>
    <numFmt numFmtId="169" formatCode="#,##0.00_ ;\-#,##0.00\ "/>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i/>
      <sz val="12"/>
      <name val="Arial"/>
      <family val="2"/>
    </font>
    <font>
      <i/>
      <sz val="10"/>
      <name val="Arial"/>
      <family val="2"/>
    </font>
    <font>
      <b/>
      <i/>
      <sz val="8"/>
      <name val="Arial"/>
      <family val="2"/>
    </font>
    <font>
      <i/>
      <sz val="8"/>
      <name val="Arial"/>
      <family val="2"/>
    </font>
    <font>
      <b/>
      <sz val="8"/>
      <color theme="1"/>
      <name val="Arial"/>
      <family val="2"/>
    </font>
    <font>
      <b/>
      <sz val="8"/>
      <color theme="0"/>
      <name val="Arial"/>
      <family val="2"/>
    </font>
    <font>
      <b/>
      <sz val="8"/>
      <color indexed="8"/>
      <name val="Arial"/>
      <family val="2"/>
    </font>
    <font>
      <sz val="7"/>
      <name val="Arial"/>
      <family val="2"/>
    </font>
    <font>
      <sz val="7"/>
      <color theme="1"/>
      <name val="Arial"/>
      <family val="2"/>
    </font>
    <font>
      <sz val="7"/>
      <color indexed="8"/>
      <name val="Arial"/>
      <family val="2"/>
    </font>
    <font>
      <b/>
      <sz val="7"/>
      <color indexed="8"/>
      <name val="Arial"/>
      <family val="2"/>
    </font>
    <font>
      <sz val="8"/>
      <name val="Calibri"/>
      <family val="2"/>
      <scheme val="minor"/>
    </font>
    <font>
      <sz val="8"/>
      <color theme="1"/>
      <name val="Calibri"/>
      <family val="2"/>
      <scheme val="minor"/>
    </font>
    <font>
      <b/>
      <sz val="8"/>
      <color rgb="FFFF0000"/>
      <name val="Arial"/>
      <family val="2"/>
    </font>
    <font>
      <b/>
      <sz val="10"/>
      <color theme="0"/>
      <name val="Arial"/>
      <family val="2"/>
    </font>
    <font>
      <b/>
      <sz val="8"/>
      <color indexed="9"/>
      <name val="Arial"/>
      <family val="2"/>
    </font>
    <font>
      <b/>
      <sz val="10"/>
      <color theme="1"/>
      <name val="Calibri"/>
      <family val="2"/>
      <scheme val="minor"/>
    </font>
    <font>
      <b/>
      <sz val="6"/>
      <name val="Arial"/>
      <family val="2"/>
    </font>
    <font>
      <sz val="6"/>
      <name val="Calibri"/>
      <family val="2"/>
      <scheme val="minor"/>
    </font>
  </fonts>
  <fills count="11">
    <fill>
      <patternFill patternType="none"/>
    </fill>
    <fill>
      <patternFill patternType="gray125"/>
    </fill>
    <fill>
      <patternFill patternType="solid">
        <fgColor indexed="26"/>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0" fontId="2" fillId="0" borderId="0"/>
    <xf numFmtId="0" fontId="1" fillId="0" borderId="0"/>
    <xf numFmtId="43" fontId="1" fillId="0" borderId="0" applyFont="0" applyFill="0" applyBorder="0" applyAlignment="0" applyProtection="0"/>
  </cellStyleXfs>
  <cellXfs count="239">
    <xf numFmtId="0" fontId="0" fillId="0" borderId="0" xfId="0"/>
    <xf numFmtId="0" fontId="3" fillId="0" borderId="1" xfId="1" applyFont="1" applyBorder="1" applyAlignment="1">
      <alignment horizontal="justify" vertical="center" wrapText="1"/>
    </xf>
    <xf numFmtId="0" fontId="3" fillId="0" borderId="1" xfId="1" applyFont="1" applyBorder="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2" fontId="4" fillId="0" borderId="15" xfId="1" applyNumberFormat="1" applyFont="1" applyBorder="1" applyAlignment="1">
      <alignment horizontal="center" vertical="center"/>
    </xf>
    <xf numFmtId="2" fontId="4" fillId="0" borderId="16" xfId="1" applyNumberFormat="1" applyFont="1" applyBorder="1" applyAlignment="1">
      <alignment horizontal="center" vertical="center"/>
    </xf>
    <xf numFmtId="0" fontId="4" fillId="3" borderId="1" xfId="1" applyFont="1" applyFill="1" applyBorder="1" applyAlignment="1">
      <alignment horizontal="justify" vertical="center" wrapText="1"/>
    </xf>
    <xf numFmtId="0" fontId="4" fillId="3" borderId="1" xfId="1" applyFont="1" applyFill="1" applyBorder="1" applyAlignment="1">
      <alignment horizontal="center"/>
    </xf>
    <xf numFmtId="39" fontId="3" fillId="0" borderId="1" xfId="1" applyNumberFormat="1" applyFont="1" applyBorder="1" applyAlignment="1">
      <alignment horizontal="center"/>
    </xf>
    <xf numFmtId="2" fontId="3" fillId="0" borderId="1" xfId="0" applyNumberFormat="1" applyFont="1" applyBorder="1" applyAlignment="1">
      <alignment horizontal="center"/>
    </xf>
    <xf numFmtId="0" fontId="12" fillId="6" borderId="1" xfId="0" applyFont="1" applyFill="1" applyBorder="1" applyAlignment="1">
      <alignment horizontal="center" vertical="top" wrapText="1"/>
    </xf>
    <xf numFmtId="0" fontId="12" fillId="6" borderId="8" xfId="0" applyFont="1" applyFill="1" applyBorder="1" applyAlignment="1">
      <alignment horizontal="center" vertical="top" wrapText="1"/>
    </xf>
    <xf numFmtId="39" fontId="14"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5" fillId="0" borderId="1" xfId="3" applyNumberFormat="1" applyFont="1" applyFill="1" applyBorder="1" applyAlignment="1">
      <alignment horizontal="right" wrapText="1"/>
    </xf>
    <xf numFmtId="2" fontId="15" fillId="7" borderId="1" xfId="0" applyNumberFormat="1" applyFont="1" applyFill="1" applyBorder="1" applyAlignment="1">
      <alignment horizontal="center" vertical="center" wrapText="1"/>
    </xf>
    <xf numFmtId="39" fontId="15" fillId="6" borderId="1" xfId="3" applyNumberFormat="1" applyFont="1" applyFill="1" applyBorder="1" applyAlignment="1">
      <alignment horizontal="right" wrapText="1"/>
    </xf>
    <xf numFmtId="39" fontId="15" fillId="6" borderId="8" xfId="3" applyNumberFormat="1" applyFont="1" applyFill="1" applyBorder="1" applyAlignment="1">
      <alignment horizontal="right" wrapText="1"/>
    </xf>
    <xf numFmtId="39" fontId="15" fillId="6" borderId="1" xfId="0" applyNumberFormat="1" applyFont="1" applyFill="1" applyBorder="1" applyAlignment="1">
      <alignment horizontal="right" vertical="center" wrapText="1"/>
    </xf>
    <xf numFmtId="39" fontId="4" fillId="3" borderId="1" xfId="1" applyNumberFormat="1" applyFont="1" applyFill="1" applyBorder="1" applyAlignment="1">
      <alignment horizontal="center"/>
    </xf>
    <xf numFmtId="2" fontId="4" fillId="3" borderId="1" xfId="1" applyNumberFormat="1" applyFont="1" applyFill="1" applyBorder="1" applyAlignment="1">
      <alignment horizontal="center"/>
    </xf>
    <xf numFmtId="2" fontId="5" fillId="0" borderId="0" xfId="0" applyNumberFormat="1" applyFont="1" applyAlignment="1">
      <alignment horizontal="center"/>
    </xf>
    <xf numFmtId="2" fontId="3" fillId="0" borderId="0" xfId="0" applyNumberFormat="1" applyFont="1" applyAlignment="1">
      <alignment horizontal="center" vertical="center"/>
    </xf>
    <xf numFmtId="0" fontId="4" fillId="0" borderId="4" xfId="1" applyFont="1" applyBorder="1" applyAlignment="1">
      <alignment horizontal="right" vertical="center" wrapText="1"/>
    </xf>
    <xf numFmtId="0" fontId="4" fillId="0" borderId="6" xfId="1" applyFont="1" applyBorder="1" applyAlignment="1">
      <alignment horizontal="right" vertical="center" wrapText="1"/>
    </xf>
    <xf numFmtId="0" fontId="11" fillId="0" borderId="6" xfId="1" applyFont="1" applyBorder="1" applyAlignment="1">
      <alignment horizontal="right" vertical="center" wrapText="1"/>
    </xf>
    <xf numFmtId="0" fontId="3" fillId="3" borderId="8" xfId="1" applyFont="1" applyFill="1" applyBorder="1" applyAlignment="1" applyProtection="1">
      <alignment horizontal="right" vertical="center"/>
      <protection locked="0"/>
    </xf>
    <xf numFmtId="0" fontId="3" fillId="2" borderId="8" xfId="1" applyFont="1" applyFill="1" applyBorder="1" applyAlignment="1" applyProtection="1">
      <alignment horizontal="right" vertical="center"/>
      <protection locked="0"/>
    </xf>
    <xf numFmtId="0" fontId="3" fillId="2" borderId="8" xfId="0" applyFont="1" applyFill="1" applyBorder="1" applyAlignment="1" applyProtection="1">
      <alignment horizontal="right" vertical="center"/>
      <protection locked="0"/>
    </xf>
    <xf numFmtId="0" fontId="3" fillId="0" borderId="8" xfId="1" applyFont="1" applyBorder="1" applyAlignment="1" applyProtection="1">
      <alignment horizontal="right" vertical="center"/>
      <protection locked="0"/>
    </xf>
    <xf numFmtId="0" fontId="2" fillId="0" borderId="5" xfId="0" applyFont="1" applyBorder="1" applyAlignment="1">
      <alignment horizontal="center" vertical="center"/>
    </xf>
    <xf numFmtId="2" fontId="3" fillId="0" borderId="10" xfId="0" applyNumberFormat="1" applyFont="1" applyBorder="1" applyAlignment="1">
      <alignment horizontal="center"/>
    </xf>
    <xf numFmtId="0" fontId="4" fillId="3" borderId="7" xfId="1" applyFont="1" applyFill="1" applyBorder="1" applyAlignment="1">
      <alignment horizontal="center" vertical="center"/>
    </xf>
    <xf numFmtId="0" fontId="3" fillId="0" borderId="7" xfId="1" applyFont="1" applyBorder="1" applyAlignment="1">
      <alignment horizontal="center" vertical="center"/>
    </xf>
    <xf numFmtId="0" fontId="3" fillId="0" borderId="7" xfId="0" applyFont="1" applyBorder="1" applyAlignment="1">
      <alignment horizontal="center"/>
    </xf>
    <xf numFmtId="0" fontId="0" fillId="0" borderId="6" xfId="0" applyBorder="1"/>
    <xf numFmtId="0" fontId="0" fillId="0" borderId="10" xfId="0" applyBorder="1"/>
    <xf numFmtId="0" fontId="0" fillId="0" borderId="11" xfId="0" applyBorder="1"/>
    <xf numFmtId="0" fontId="4" fillId="3" borderId="25" xfId="1" applyFont="1" applyFill="1" applyBorder="1" applyAlignment="1">
      <alignment horizontal="center" vertical="center"/>
    </xf>
    <xf numFmtId="0" fontId="4" fillId="3" borderId="26" xfId="1" applyFont="1" applyFill="1" applyBorder="1" applyAlignment="1">
      <alignment horizontal="justify" vertical="center" wrapText="1"/>
    </xf>
    <xf numFmtId="0" fontId="4" fillId="3" borderId="26" xfId="1" applyFont="1" applyFill="1" applyBorder="1" applyAlignment="1">
      <alignment horizontal="center"/>
    </xf>
    <xf numFmtId="39" fontId="4" fillId="3" borderId="26" xfId="1" applyNumberFormat="1" applyFont="1" applyFill="1" applyBorder="1" applyAlignment="1">
      <alignment horizontal="center"/>
    </xf>
    <xf numFmtId="2" fontId="4" fillId="3" borderId="26" xfId="1" applyNumberFormat="1" applyFont="1" applyFill="1" applyBorder="1" applyAlignment="1">
      <alignment horizontal="center"/>
    </xf>
    <xf numFmtId="2" fontId="4" fillId="0" borderId="0" xfId="1" applyNumberFormat="1" applyFont="1" applyAlignment="1">
      <alignment horizontal="left" vertical="center"/>
    </xf>
    <xf numFmtId="0" fontId="4" fillId="0" borderId="7" xfId="1" applyFont="1" applyBorder="1" applyAlignment="1">
      <alignment horizontal="center" vertical="center" wrapText="1"/>
    </xf>
    <xf numFmtId="0" fontId="4" fillId="0" borderId="1" xfId="1" applyFont="1" applyBorder="1" applyAlignment="1">
      <alignment horizontal="center" vertical="center"/>
    </xf>
    <xf numFmtId="2" fontId="4" fillId="0" borderId="1" xfId="1" applyNumberFormat="1" applyFont="1" applyBorder="1" applyAlignment="1">
      <alignment horizontal="center" vertical="center"/>
    </xf>
    <xf numFmtId="0" fontId="3" fillId="0" borderId="8" xfId="0" applyFont="1" applyBorder="1" applyAlignment="1" applyProtection="1">
      <alignment horizontal="right" vertical="center"/>
      <protection locked="0"/>
    </xf>
    <xf numFmtId="0" fontId="4" fillId="8" borderId="7" xfId="0" applyFont="1" applyFill="1" applyBorder="1" applyAlignment="1">
      <alignment horizontal="center"/>
    </xf>
    <xf numFmtId="0" fontId="4" fillId="0" borderId="1" xfId="1" applyFont="1" applyBorder="1" applyAlignment="1">
      <alignment horizontal="justify" vertical="center" wrapText="1"/>
    </xf>
    <xf numFmtId="39" fontId="4" fillId="3" borderId="29" xfId="1" applyNumberFormat="1" applyFont="1" applyFill="1" applyBorder="1" applyAlignment="1">
      <alignment horizontal="right"/>
    </xf>
    <xf numFmtId="0" fontId="18" fillId="0" borderId="0" xfId="0" applyFont="1"/>
    <xf numFmtId="0" fontId="4" fillId="0" borderId="0" xfId="1" applyFont="1" applyAlignment="1">
      <alignment horizontal="left" vertical="center"/>
    </xf>
    <xf numFmtId="0" fontId="4" fillId="0" borderId="5" xfId="1" applyFont="1" applyBorder="1" applyAlignment="1">
      <alignment horizontal="left" vertical="center"/>
    </xf>
    <xf numFmtId="0" fontId="12" fillId="6" borderId="1" xfId="0" applyFont="1" applyFill="1" applyBorder="1" applyAlignment="1">
      <alignment horizontal="center" vertical="center" wrapText="1"/>
    </xf>
    <xf numFmtId="0" fontId="16" fillId="6" borderId="1" xfId="0" applyFont="1" applyFill="1" applyBorder="1" applyAlignment="1">
      <alignment horizontal="center" vertical="top" wrapText="1"/>
    </xf>
    <xf numFmtId="0" fontId="10" fillId="0" borderId="17" xfId="0" applyFont="1" applyBorder="1"/>
    <xf numFmtId="0" fontId="10" fillId="0" borderId="18" xfId="0" applyFont="1" applyBorder="1"/>
    <xf numFmtId="0" fontId="10" fillId="0" borderId="19" xfId="0" applyFont="1" applyBorder="1"/>
    <xf numFmtId="0" fontId="4" fillId="0" borderId="5" xfId="0" applyFont="1" applyBorder="1"/>
    <xf numFmtId="0" fontId="4" fillId="0" borderId="0" xfId="0" applyFont="1"/>
    <xf numFmtId="0" fontId="4" fillId="0" borderId="6" xfId="0" applyFont="1" applyBorder="1"/>
    <xf numFmtId="0" fontId="0" fillId="0" borderId="5" xfId="0" applyBorder="1" applyAlignment="1">
      <alignment horizontal="left"/>
    </xf>
    <xf numFmtId="0" fontId="5" fillId="0" borderId="0" xfId="0" applyFont="1"/>
    <xf numFmtId="0" fontId="5" fillId="5" borderId="7" xfId="0" applyFont="1" applyFill="1" applyBorder="1" applyAlignment="1">
      <alignment horizontal="right"/>
    </xf>
    <xf numFmtId="0" fontId="5" fillId="5" borderId="1" xfId="0" applyFont="1" applyFill="1" applyBorder="1" applyAlignment="1">
      <alignment horizontal="center"/>
    </xf>
    <xf numFmtId="0" fontId="5" fillId="5" borderId="1" xfId="0" applyFont="1" applyFill="1" applyBorder="1"/>
    <xf numFmtId="0" fontId="3" fillId="0" borderId="0" xfId="0" applyFont="1"/>
    <xf numFmtId="0" fontId="5" fillId="0" borderId="7" xfId="0" applyFont="1" applyBorder="1" applyAlignment="1">
      <alignment horizontal="right"/>
    </xf>
    <xf numFmtId="0" fontId="5" fillId="0" borderId="1" xfId="0" applyFont="1" applyBorder="1"/>
    <xf numFmtId="0" fontId="5" fillId="0" borderId="1" xfId="0" applyFont="1" applyBorder="1" applyAlignment="1">
      <alignment horizontal="center"/>
    </xf>
    <xf numFmtId="0" fontId="5" fillId="0" borderId="8" xfId="0" applyFont="1" applyBorder="1" applyAlignment="1">
      <alignment horizontal="center"/>
    </xf>
    <xf numFmtId="0" fontId="5" fillId="0" borderId="1" xfId="0" applyFont="1" applyBorder="1" applyAlignment="1">
      <alignment wrapText="1"/>
    </xf>
    <xf numFmtId="2" fontId="3" fillId="0" borderId="0" xfId="0" applyNumberFormat="1" applyFont="1"/>
    <xf numFmtId="0" fontId="5" fillId="0" borderId="5" xfId="0" applyFont="1" applyBorder="1" applyAlignment="1">
      <alignment horizontal="right"/>
    </xf>
    <xf numFmtId="0" fontId="5" fillId="0" borderId="0" xfId="0" applyFont="1" applyAlignment="1">
      <alignment horizontal="center"/>
    </xf>
    <xf numFmtId="0" fontId="5" fillId="0" borderId="9" xfId="0" applyFont="1" applyBorder="1" applyAlignment="1">
      <alignment horizontal="right"/>
    </xf>
    <xf numFmtId="0" fontId="5" fillId="0" borderId="10" xfId="0" applyFont="1" applyBorder="1"/>
    <xf numFmtId="0" fontId="5" fillId="0" borderId="0" xfId="0" applyFont="1" applyAlignment="1">
      <alignment horizontal="right"/>
    </xf>
    <xf numFmtId="0" fontId="10" fillId="0" borderId="5" xfId="0" applyFont="1" applyBorder="1" applyAlignment="1">
      <alignment horizontal="left"/>
    </xf>
    <xf numFmtId="0" fontId="4" fillId="0" borderId="5" xfId="0" applyFont="1" applyBorder="1" applyAlignment="1">
      <alignment horizontal="center" vertical="center"/>
    </xf>
    <xf numFmtId="0" fontId="3" fillId="0" borderId="0" xfId="0" applyFont="1" applyAlignment="1">
      <alignment vertical="center"/>
    </xf>
    <xf numFmtId="0" fontId="3" fillId="0" borderId="6" xfId="0" applyFont="1" applyBorder="1" applyAlignment="1">
      <alignment horizontal="right"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17" fillId="0" borderId="10" xfId="0" applyFont="1" applyBorder="1"/>
    <xf numFmtId="0" fontId="17" fillId="0" borderId="10" xfId="0" applyFont="1" applyBorder="1" applyAlignment="1">
      <alignment horizontal="center"/>
    </xf>
    <xf numFmtId="0" fontId="17" fillId="0" borderId="11" xfId="0" applyFont="1" applyBorder="1" applyAlignment="1">
      <alignment horizontal="right"/>
    </xf>
    <xf numFmtId="0" fontId="18" fillId="0" borderId="0" xfId="0" applyFont="1" applyAlignment="1">
      <alignment horizontal="center"/>
    </xf>
    <xf numFmtId="0" fontId="18" fillId="0" borderId="0" xfId="0" applyFont="1" applyAlignment="1">
      <alignment horizontal="right"/>
    </xf>
    <xf numFmtId="0" fontId="4" fillId="0" borderId="3" xfId="1" applyFont="1" applyBorder="1" applyAlignment="1">
      <alignment horizontal="center" vertical="center"/>
    </xf>
    <xf numFmtId="0" fontId="19" fillId="0" borderId="3" xfId="1" applyFont="1" applyBorder="1" applyAlignment="1">
      <alignment horizontal="center" vertical="center"/>
    </xf>
    <xf numFmtId="0" fontId="19" fillId="0" borderId="4" xfId="1" applyFont="1" applyBorder="1" applyAlignment="1">
      <alignment horizontal="right" vertical="center" wrapText="1"/>
    </xf>
    <xf numFmtId="0" fontId="20" fillId="0" borderId="6" xfId="1" applyFont="1" applyBorder="1" applyAlignment="1">
      <alignment horizontal="right" vertical="center" wrapText="1"/>
    </xf>
    <xf numFmtId="0" fontId="21" fillId="0" borderId="6" xfId="1" applyFont="1" applyBorder="1" applyAlignment="1">
      <alignment horizontal="right" vertical="center" wrapText="1"/>
    </xf>
    <xf numFmtId="165" fontId="4" fillId="0" borderId="10" xfId="1" applyNumberFormat="1" applyFont="1" applyBorder="1" applyAlignment="1">
      <alignment horizontal="center" vertical="center"/>
    </xf>
    <xf numFmtId="0" fontId="4" fillId="0" borderId="11" xfId="1" applyFont="1" applyBorder="1" applyAlignment="1">
      <alignment horizontal="right" vertical="center" wrapText="1"/>
    </xf>
    <xf numFmtId="0" fontId="0" fillId="0" borderId="5"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12" fillId="6" borderId="14" xfId="0" applyFont="1" applyFill="1" applyBorder="1" applyAlignment="1">
      <alignment horizontal="center" vertical="center" wrapText="1"/>
    </xf>
    <xf numFmtId="0" fontId="12" fillId="6" borderId="1" xfId="0" applyFont="1" applyFill="1" applyBorder="1" applyAlignment="1">
      <alignment vertical="center" wrapText="1"/>
    </xf>
    <xf numFmtId="0" fontId="3" fillId="0" borderId="1" xfId="0" applyFont="1" applyBorder="1" applyAlignment="1">
      <alignment vertical="center" wrapText="1"/>
    </xf>
    <xf numFmtId="0" fontId="12" fillId="6" borderId="30" xfId="0" applyFont="1" applyFill="1" applyBorder="1" applyAlignment="1">
      <alignment vertical="center" wrapText="1"/>
    </xf>
    <xf numFmtId="0" fontId="12" fillId="6" borderId="7" xfId="0" applyFont="1" applyFill="1" applyBorder="1" applyAlignment="1">
      <alignment vertical="center" wrapText="1"/>
    </xf>
    <xf numFmtId="0" fontId="12" fillId="6" borderId="7" xfId="0" applyFont="1" applyFill="1" applyBorder="1" applyAlignment="1">
      <alignment vertical="top" wrapText="1"/>
    </xf>
    <xf numFmtId="39" fontId="3" fillId="0" borderId="1" xfId="0" applyNumberFormat="1" applyFont="1" applyBorder="1" applyAlignment="1">
      <alignment vertical="center" wrapText="1"/>
    </xf>
    <xf numFmtId="39" fontId="13" fillId="0" borderId="1" xfId="0" applyNumberFormat="1" applyFont="1" applyBorder="1" applyAlignment="1">
      <alignment horizontal="center" vertical="center" wrapText="1"/>
    </xf>
    <xf numFmtId="39" fontId="13" fillId="5" borderId="1" xfId="0" applyNumberFormat="1" applyFont="1" applyFill="1" applyBorder="1" applyAlignment="1">
      <alignment horizontal="center" vertical="center" wrapText="1"/>
    </xf>
    <xf numFmtId="2" fontId="13" fillId="5" borderId="1" xfId="0" applyNumberFormat="1" applyFont="1" applyFill="1" applyBorder="1" applyAlignment="1">
      <alignment horizontal="center" vertical="center" wrapText="1"/>
    </xf>
    <xf numFmtId="39" fontId="15" fillId="6"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66" fontId="0" fillId="0" borderId="0" xfId="0" applyNumberFormat="1"/>
    <xf numFmtId="0" fontId="10" fillId="0" borderId="0" xfId="0" applyFont="1"/>
    <xf numFmtId="0" fontId="10" fillId="0" borderId="1" xfId="0" applyFont="1" applyBorder="1" applyAlignment="1">
      <alignment horizontal="center"/>
    </xf>
    <xf numFmtId="0" fontId="10" fillId="0" borderId="1" xfId="0" applyFont="1" applyBorder="1" applyAlignment="1">
      <alignment horizontal="right"/>
    </xf>
    <xf numFmtId="0" fontId="3" fillId="0" borderId="7" xfId="0" applyFont="1" applyBorder="1" applyAlignment="1">
      <alignment horizontal="right"/>
    </xf>
    <xf numFmtId="0" fontId="3" fillId="0" borderId="1" xfId="0" applyFont="1" applyBorder="1" applyAlignment="1">
      <alignment wrapText="1"/>
    </xf>
    <xf numFmtId="0" fontId="3" fillId="0" borderId="1" xfId="0" applyFont="1" applyBorder="1" applyAlignment="1">
      <alignment horizontal="center"/>
    </xf>
    <xf numFmtId="2" fontId="3" fillId="0" borderId="8" xfId="0" applyNumberFormat="1" applyFont="1" applyBorder="1" applyAlignment="1">
      <alignment horizontal="center"/>
    </xf>
    <xf numFmtId="0" fontId="4" fillId="0" borderId="34" xfId="1" applyFont="1" applyBorder="1" applyAlignment="1">
      <alignment horizontal="left" vertical="center"/>
    </xf>
    <xf numFmtId="0" fontId="4" fillId="0" borderId="23" xfId="1" applyFont="1" applyBorder="1" applyAlignment="1">
      <alignment vertical="center"/>
    </xf>
    <xf numFmtId="0" fontId="3" fillId="0" borderId="23" xfId="1" applyFont="1" applyBorder="1" applyAlignment="1">
      <alignment horizontal="center" vertical="center"/>
    </xf>
    <xf numFmtId="0" fontId="0" fillId="0" borderId="23" xfId="0" applyBorder="1"/>
    <xf numFmtId="0" fontId="0" fillId="0" borderId="33" xfId="0" applyBorder="1"/>
    <xf numFmtId="0" fontId="4" fillId="0" borderId="0" xfId="1" applyFont="1" applyAlignment="1">
      <alignment horizontal="center" vertical="center"/>
    </xf>
    <xf numFmtId="0" fontId="19" fillId="0" borderId="0" xfId="1" applyFont="1" applyAlignment="1">
      <alignment horizontal="center" vertical="center"/>
    </xf>
    <xf numFmtId="0" fontId="11" fillId="0" borderId="0" xfId="1" applyFont="1" applyAlignment="1">
      <alignment horizontal="center" vertical="center"/>
    </xf>
    <xf numFmtId="0" fontId="3" fillId="0" borderId="7" xfId="0" applyFont="1" applyBorder="1" applyAlignment="1">
      <alignment horizontal="center" vertical="center"/>
    </xf>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horizontal="center" vertical="center"/>
    </xf>
    <xf numFmtId="0" fontId="2" fillId="0" borderId="0" xfId="0" applyFont="1" applyAlignment="1">
      <alignment vertical="center"/>
    </xf>
    <xf numFmtId="0" fontId="5" fillId="5" borderId="27" xfId="0" applyFont="1" applyFill="1" applyBorder="1" applyAlignment="1">
      <alignment horizontal="right"/>
    </xf>
    <xf numFmtId="0" fontId="4" fillId="0" borderId="5" xfId="1" applyFont="1" applyBorder="1" applyAlignment="1">
      <alignment vertical="center"/>
    </xf>
    <xf numFmtId="0" fontId="4" fillId="0" borderId="0" xfId="1" applyFont="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10" fillId="0" borderId="9" xfId="0" applyFont="1" applyBorder="1" applyAlignment="1">
      <alignment horizontal="left"/>
    </xf>
    <xf numFmtId="2" fontId="5" fillId="0" borderId="0" xfId="0" applyNumberFormat="1" applyFont="1"/>
    <xf numFmtId="0" fontId="3" fillId="2" borderId="8" xfId="1" applyFont="1" applyFill="1" applyBorder="1" applyAlignment="1" applyProtection="1">
      <alignment vertical="center"/>
      <protection locked="0"/>
    </xf>
    <xf numFmtId="2" fontId="3" fillId="9" borderId="0" xfId="0" applyNumberFormat="1" applyFont="1" applyFill="1"/>
    <xf numFmtId="0" fontId="3" fillId="10" borderId="0" xfId="0" applyFont="1" applyFill="1"/>
    <xf numFmtId="0" fontId="3" fillId="0" borderId="0" xfId="0" applyFont="1" applyFill="1"/>
    <xf numFmtId="2" fontId="3" fillId="0" borderId="0" xfId="0" applyNumberFormat="1" applyFont="1" applyFill="1"/>
    <xf numFmtId="0" fontId="4" fillId="0" borderId="4" xfId="1" applyFont="1" applyBorder="1" applyAlignment="1">
      <alignment horizontal="center" vertical="center"/>
    </xf>
    <xf numFmtId="0" fontId="5" fillId="0" borderId="6" xfId="0" applyFont="1" applyBorder="1" applyAlignment="1">
      <alignment horizontal="center"/>
    </xf>
    <xf numFmtId="0" fontId="5" fillId="0" borderId="11" xfId="0" applyFont="1" applyBorder="1" applyAlignment="1">
      <alignment horizontal="center"/>
    </xf>
    <xf numFmtId="164" fontId="5" fillId="4" borderId="8" xfId="0" applyNumberFormat="1" applyFont="1" applyFill="1" applyBorder="1" applyAlignment="1">
      <alignment horizontal="center"/>
    </xf>
    <xf numFmtId="164" fontId="5" fillId="0" borderId="6" xfId="0" applyNumberFormat="1" applyFont="1" applyBorder="1" applyAlignment="1">
      <alignment horizontal="center"/>
    </xf>
    <xf numFmtId="0" fontId="5" fillId="5" borderId="8" xfId="0" applyFont="1" applyFill="1" applyBorder="1" applyAlignment="1">
      <alignment horizontal="center"/>
    </xf>
    <xf numFmtId="2" fontId="3" fillId="0" borderId="1" xfId="0" applyNumberFormat="1" applyFont="1" applyFill="1" applyBorder="1" applyAlignment="1">
      <alignment horizontal="center"/>
    </xf>
    <xf numFmtId="0" fontId="3" fillId="0" borderId="7" xfId="1" applyNumberFormat="1" applyFont="1" applyFill="1" applyBorder="1" applyAlignment="1" applyProtection="1">
      <alignment horizontal="center" vertical="center"/>
    </xf>
    <xf numFmtId="0" fontId="3" fillId="0" borderId="1" xfId="1" applyFont="1" applyFill="1" applyBorder="1" applyAlignment="1" applyProtection="1">
      <alignment horizontal="justify" vertical="center" wrapText="1"/>
    </xf>
    <xf numFmtId="0" fontId="3" fillId="0" borderId="1" xfId="1" applyFont="1" applyFill="1" applyBorder="1" applyAlignment="1" applyProtection="1">
      <alignment horizontal="center"/>
    </xf>
    <xf numFmtId="39" fontId="3" fillId="0" borderId="1" xfId="1" applyNumberFormat="1" applyFont="1" applyFill="1" applyBorder="1" applyAlignment="1" applyProtection="1">
      <alignment horizontal="center"/>
    </xf>
    <xf numFmtId="164" fontId="5" fillId="4" borderId="8" xfId="0" applyNumberFormat="1" applyFont="1" applyFill="1" applyBorder="1"/>
    <xf numFmtId="0" fontId="5" fillId="0" borderId="7" xfId="0" applyFont="1" applyFill="1" applyBorder="1" applyAlignment="1">
      <alignment horizontal="right"/>
    </xf>
    <xf numFmtId="0" fontId="4" fillId="0" borderId="7" xfId="1" applyFont="1" applyBorder="1" applyAlignment="1">
      <alignment horizontal="center" vertical="center" wrapText="1"/>
    </xf>
    <xf numFmtId="0" fontId="4" fillId="0" borderId="1" xfId="1" applyFont="1" applyBorder="1" applyAlignment="1">
      <alignment horizontal="center" vertical="center"/>
    </xf>
    <xf numFmtId="0" fontId="4" fillId="0" borderId="7" xfId="1" applyFont="1" applyBorder="1" applyAlignment="1">
      <alignment horizontal="center" vertical="center" wrapText="1"/>
    </xf>
    <xf numFmtId="0" fontId="4" fillId="0" borderId="1" xfId="1" applyFont="1" applyBorder="1" applyAlignment="1">
      <alignment horizontal="center" vertical="center"/>
    </xf>
    <xf numFmtId="2" fontId="3" fillId="8" borderId="1" xfId="0" applyNumberFormat="1" applyFont="1" applyFill="1" applyBorder="1" applyAlignment="1">
      <alignment horizontal="center"/>
    </xf>
    <xf numFmtId="0" fontId="3" fillId="8" borderId="1" xfId="1" applyFont="1" applyFill="1" applyBorder="1" applyAlignment="1">
      <alignment horizontal="justify" vertical="center" wrapText="1"/>
    </xf>
    <xf numFmtId="0" fontId="3" fillId="8" borderId="1" xfId="1" applyFont="1" applyFill="1" applyBorder="1" applyAlignment="1">
      <alignment horizontal="center"/>
    </xf>
    <xf numFmtId="39" fontId="3" fillId="8" borderId="1" xfId="1" applyNumberFormat="1" applyFont="1" applyFill="1" applyBorder="1" applyAlignment="1">
      <alignment horizontal="center"/>
    </xf>
    <xf numFmtId="0" fontId="3" fillId="8" borderId="7" xfId="1" applyNumberFormat="1" applyFont="1" applyFill="1" applyBorder="1" applyAlignment="1" applyProtection="1">
      <alignment horizontal="center" vertical="center"/>
    </xf>
    <xf numFmtId="0" fontId="3" fillId="8" borderId="7" xfId="1" applyFont="1" applyFill="1" applyBorder="1" applyAlignment="1">
      <alignment horizontal="center" vertical="center"/>
    </xf>
    <xf numFmtId="2" fontId="5" fillId="8" borderId="1" xfId="0" applyNumberFormat="1" applyFont="1" applyFill="1" applyBorder="1" applyAlignment="1">
      <alignment horizontal="right"/>
    </xf>
    <xf numFmtId="0" fontId="3" fillId="8" borderId="1" xfId="1" applyFont="1" applyFill="1" applyBorder="1" applyAlignment="1" applyProtection="1">
      <alignment horizontal="justify" vertical="center" wrapText="1"/>
    </xf>
    <xf numFmtId="0" fontId="3" fillId="8" borderId="1" xfId="1" applyFont="1" applyFill="1" applyBorder="1" applyAlignment="1" applyProtection="1">
      <alignment horizontal="center"/>
    </xf>
    <xf numFmtId="39" fontId="3" fillId="8" borderId="1" xfId="1" applyNumberFormat="1" applyFont="1" applyFill="1" applyBorder="1" applyAlignment="1" applyProtection="1">
      <alignment horizontal="center"/>
    </xf>
    <xf numFmtId="2" fontId="5" fillId="8" borderId="1" xfId="0" applyNumberFormat="1" applyFont="1" applyFill="1" applyBorder="1" applyAlignment="1">
      <alignment horizontal="center"/>
    </xf>
    <xf numFmtId="0" fontId="3" fillId="8" borderId="7" xfId="0" applyFont="1" applyFill="1" applyBorder="1" applyAlignment="1">
      <alignment horizontal="center"/>
    </xf>
    <xf numFmtId="0" fontId="5" fillId="8" borderId="1" xfId="1" applyFont="1" applyFill="1" applyBorder="1" applyAlignment="1">
      <alignment horizontal="center"/>
    </xf>
    <xf numFmtId="0" fontId="3" fillId="8" borderId="1" xfId="1" applyFont="1" applyFill="1" applyBorder="1" applyAlignment="1">
      <alignment horizontal="left" vertical="center" wrapText="1"/>
    </xf>
    <xf numFmtId="0" fontId="3" fillId="8" borderId="7" xfId="0" applyFont="1" applyFill="1" applyBorder="1" applyAlignment="1">
      <alignment horizontal="right"/>
    </xf>
    <xf numFmtId="0" fontId="3" fillId="8" borderId="1" xfId="0" applyFont="1" applyFill="1" applyBorder="1" applyAlignment="1">
      <alignment wrapText="1"/>
    </xf>
    <xf numFmtId="0" fontId="3" fillId="8" borderId="1" xfId="0" applyFont="1" applyFill="1" applyBorder="1" applyAlignment="1">
      <alignment horizontal="center"/>
    </xf>
    <xf numFmtId="2" fontId="3" fillId="8" borderId="8" xfId="0" applyNumberFormat="1" applyFont="1" applyFill="1" applyBorder="1" applyAlignment="1">
      <alignment horizontal="center"/>
    </xf>
    <xf numFmtId="167" fontId="3" fillId="8" borderId="1" xfId="0" applyNumberFormat="1" applyFont="1" applyFill="1" applyBorder="1" applyAlignment="1">
      <alignment horizontal="center"/>
    </xf>
    <xf numFmtId="168" fontId="3" fillId="8" borderId="1" xfId="0" applyNumberFormat="1" applyFont="1" applyFill="1" applyBorder="1" applyAlignment="1">
      <alignment horizontal="center"/>
    </xf>
    <xf numFmtId="2" fontId="3" fillId="8" borderId="1" xfId="0" applyNumberFormat="1" applyFont="1" applyFill="1" applyBorder="1" applyAlignment="1">
      <alignment horizontal="left"/>
    </xf>
    <xf numFmtId="2" fontId="3" fillId="8" borderId="1" xfId="0" applyNumberFormat="1" applyFont="1" applyFill="1" applyBorder="1" applyAlignment="1">
      <alignment horizontal="left" wrapText="1"/>
    </xf>
    <xf numFmtId="0" fontId="5" fillId="8" borderId="1" xfId="0" applyFont="1" applyFill="1" applyBorder="1" applyAlignment="1">
      <alignment horizontal="center"/>
    </xf>
    <xf numFmtId="0" fontId="5" fillId="8" borderId="7" xfId="0" applyFont="1" applyFill="1" applyBorder="1" applyAlignment="1">
      <alignment horizontal="right"/>
    </xf>
    <xf numFmtId="0" fontId="5" fillId="8" borderId="1" xfId="0" applyFont="1" applyFill="1" applyBorder="1"/>
    <xf numFmtId="0" fontId="5" fillId="8" borderId="1" xfId="0" applyFont="1" applyFill="1" applyBorder="1" applyAlignment="1">
      <alignment wrapText="1"/>
    </xf>
    <xf numFmtId="169" fontId="18" fillId="0" borderId="0" xfId="0" applyNumberFormat="1" applyFont="1"/>
    <xf numFmtId="39" fontId="18" fillId="0" borderId="0" xfId="0" applyNumberFormat="1" applyFont="1"/>
    <xf numFmtId="0" fontId="23" fillId="0" borderId="28" xfId="1" applyFont="1" applyBorder="1" applyAlignment="1">
      <alignment horizontal="left" vertical="center" wrapText="1"/>
    </xf>
    <xf numFmtId="0" fontId="24" fillId="0" borderId="8" xfId="0" applyFont="1" applyBorder="1" applyAlignment="1">
      <alignment horizontal="left" vertical="center" wrapText="1"/>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5" xfId="1" applyFont="1" applyBorder="1" applyAlignment="1">
      <alignment horizontal="left" vertical="center"/>
    </xf>
    <xf numFmtId="0" fontId="4" fillId="0" borderId="0" xfId="1" applyFont="1" applyAlignment="1">
      <alignment horizontal="left" vertical="center"/>
    </xf>
    <xf numFmtId="0" fontId="4" fillId="0" borderId="2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2" xfId="1" applyFont="1" applyBorder="1" applyAlignment="1">
      <alignment horizontal="center" vertical="center"/>
    </xf>
    <xf numFmtId="0" fontId="4" fillId="0" borderId="1" xfId="1" applyFont="1" applyBorder="1" applyAlignment="1">
      <alignment horizontal="center" vertical="center"/>
    </xf>
    <xf numFmtId="0" fontId="22" fillId="0" borderId="5" xfId="0" applyFont="1" applyBorder="1"/>
    <xf numFmtId="0" fontId="22" fillId="0" borderId="0" xfId="0" applyFont="1"/>
    <xf numFmtId="0" fontId="4" fillId="0" borderId="9" xfId="1" applyFont="1" applyBorder="1" applyAlignment="1">
      <alignment horizontal="left" vertical="center"/>
    </xf>
    <xf numFmtId="0" fontId="4" fillId="0" borderId="10" xfId="1" applyFont="1" applyBorder="1" applyAlignment="1">
      <alignment horizontal="left" vertical="center"/>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2" fontId="15" fillId="0" borderId="1" xfId="3" applyNumberFormat="1" applyFont="1" applyFill="1" applyBorder="1" applyAlignment="1">
      <alignment horizontal="center" wrapText="1"/>
    </xf>
    <xf numFmtId="2" fontId="15" fillId="0" borderId="8" xfId="3" applyNumberFormat="1" applyFont="1" applyFill="1" applyBorder="1" applyAlignment="1">
      <alignment horizontal="center" wrapText="1"/>
    </xf>
    <xf numFmtId="0" fontId="12" fillId="6" borderId="14" xfId="0" applyFont="1" applyFill="1" applyBorder="1" applyAlignment="1">
      <alignment horizontal="center" wrapText="1"/>
    </xf>
    <xf numFmtId="0" fontId="12" fillId="6" borderId="31" xfId="0" applyFont="1" applyFill="1" applyBorder="1" applyAlignment="1">
      <alignment horizontal="center" wrapText="1"/>
    </xf>
    <xf numFmtId="0" fontId="12" fillId="6" borderId="1" xfId="0" applyFont="1" applyFill="1" applyBorder="1" applyAlignment="1">
      <alignment horizontal="center" wrapText="1"/>
    </xf>
    <xf numFmtId="0" fontId="12" fillId="6" borderId="8" xfId="0" applyFont="1" applyFill="1" applyBorder="1" applyAlignment="1">
      <alignment horizontal="center" wrapText="1"/>
    </xf>
    <xf numFmtId="0" fontId="4" fillId="6" borderId="22" xfId="0" applyFont="1" applyFill="1" applyBorder="1" applyAlignment="1">
      <alignment horizontal="center"/>
    </xf>
    <xf numFmtId="0" fontId="4" fillId="6" borderId="23" xfId="0" applyFont="1" applyFill="1" applyBorder="1" applyAlignment="1">
      <alignment horizontal="center"/>
    </xf>
    <xf numFmtId="0" fontId="12" fillId="6" borderId="32" xfId="0" applyFont="1" applyFill="1" applyBorder="1" applyAlignment="1">
      <alignment horizontal="center" vertical="top" wrapText="1"/>
    </xf>
    <xf numFmtId="0" fontId="12" fillId="6" borderId="18" xfId="0" applyFont="1" applyFill="1" applyBorder="1" applyAlignment="1">
      <alignment horizontal="center" vertical="top" wrapText="1"/>
    </xf>
    <xf numFmtId="0" fontId="5" fillId="4" borderId="1"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5" fillId="5" borderId="33" xfId="0" applyFont="1" applyFill="1" applyBorder="1" applyAlignment="1">
      <alignment horizontal="center"/>
    </xf>
    <xf numFmtId="0" fontId="3" fillId="5" borderId="22" xfId="0" applyFont="1" applyFill="1" applyBorder="1" applyAlignment="1">
      <alignment horizontal="center"/>
    </xf>
    <xf numFmtId="0" fontId="3" fillId="5" borderId="23" xfId="0" applyFont="1" applyFill="1" applyBorder="1" applyAlignment="1">
      <alignment horizontal="center"/>
    </xf>
    <xf numFmtId="0" fontId="3" fillId="5" borderId="33" xfId="0" applyFont="1" applyFill="1" applyBorder="1" applyAlignment="1">
      <alignment horizontal="center"/>
    </xf>
    <xf numFmtId="0" fontId="5" fillId="4" borderId="22" xfId="0" applyFont="1" applyFill="1" applyBorder="1" applyAlignment="1">
      <alignment horizontal="center"/>
    </xf>
    <xf numFmtId="0" fontId="5" fillId="4" borderId="23" xfId="0" applyFont="1" applyFill="1" applyBorder="1" applyAlignment="1">
      <alignment horizontal="center"/>
    </xf>
    <xf numFmtId="0" fontId="5" fillId="4" borderId="24" xfId="0" applyFont="1" applyFill="1" applyBorder="1" applyAlignment="1">
      <alignment horizontal="center"/>
    </xf>
    <xf numFmtId="0" fontId="5" fillId="5" borderId="22" xfId="0" applyFont="1" applyFill="1" applyBorder="1" applyAlignment="1">
      <alignment horizontal="center" wrapText="1"/>
    </xf>
    <xf numFmtId="0" fontId="5" fillId="5" borderId="23" xfId="0" applyFont="1" applyFill="1" applyBorder="1" applyAlignment="1">
      <alignment horizontal="center" wrapText="1"/>
    </xf>
    <xf numFmtId="0" fontId="5" fillId="5" borderId="33" xfId="0" applyFont="1" applyFill="1" applyBorder="1" applyAlignment="1">
      <alignment horizontal="center" wrapText="1"/>
    </xf>
    <xf numFmtId="0" fontId="5" fillId="5" borderId="32" xfId="0" applyFont="1" applyFill="1" applyBorder="1" applyAlignment="1">
      <alignment horizontal="center"/>
    </xf>
    <xf numFmtId="0" fontId="5" fillId="5" borderId="18" xfId="0" applyFont="1" applyFill="1" applyBorder="1" applyAlignment="1">
      <alignment horizontal="center"/>
    </xf>
    <xf numFmtId="0" fontId="5" fillId="5" borderId="19" xfId="0" applyFont="1" applyFill="1" applyBorder="1" applyAlignment="1">
      <alignment horizontal="center"/>
    </xf>
  </cellXfs>
  <cellStyles count="4">
    <cellStyle name="Normal" xfId="0" builtinId="0"/>
    <cellStyle name="Normal 2" xfId="1"/>
    <cellStyle name="Normal 83" xfId="2"/>
    <cellStyle name="Vírgula" xfId="3" builtinId="3"/>
  </cellStyles>
  <dxfs count="0"/>
  <tableStyles count="0" defaultTableStyle="TableStyleMedium9" defaultPivotStyle="PivotStyleLight16"/>
  <colors>
    <mruColors>
      <color rgb="FFBEF8FE"/>
      <color rgb="FF99FFCC"/>
      <color rgb="FF81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558800</xdr:colOff>
      <xdr:row>0</xdr:row>
      <xdr:rowOff>63500</xdr:rowOff>
    </xdr:from>
    <xdr:to>
      <xdr:col>7</xdr:col>
      <xdr:colOff>731514</xdr:colOff>
      <xdr:row>3</xdr:row>
      <xdr:rowOff>136776</xdr:rowOff>
    </xdr:to>
    <xdr:pic>
      <xdr:nvPicPr>
        <xdr:cNvPr id="4" name="Imagem 3" descr="LOGO GOVERNO MUNICIPAL.png">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7035800" y="984250"/>
          <a:ext cx="1480814" cy="54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133350</xdr:colOff>
      <xdr:row>0</xdr:row>
      <xdr:rowOff>60081</xdr:rowOff>
    </xdr:from>
    <xdr:to>
      <xdr:col>17</xdr:col>
      <xdr:colOff>454313</xdr:colOff>
      <xdr:row>3</xdr:row>
      <xdr:rowOff>100385</xdr:rowOff>
    </xdr:to>
    <xdr:pic>
      <xdr:nvPicPr>
        <xdr:cNvPr id="3" name="Imagem 2" descr="LOGO GOVERNO MUNICIPAL.png">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10658475" y="60081"/>
          <a:ext cx="1483013" cy="5356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85725</xdr:colOff>
      <xdr:row>0</xdr:row>
      <xdr:rowOff>47625</xdr:rowOff>
    </xdr:from>
    <xdr:to>
      <xdr:col>5</xdr:col>
      <xdr:colOff>553714</xdr:colOff>
      <xdr:row>3</xdr:row>
      <xdr:rowOff>120901</xdr:rowOff>
    </xdr:to>
    <xdr:pic>
      <xdr:nvPicPr>
        <xdr:cNvPr id="2" name="Imagem 1" descr="LOGO GOVERNO MUNICIPAL.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7534275" y="47625"/>
          <a:ext cx="1477639" cy="53047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9"/>
  <sheetViews>
    <sheetView tabSelected="1" zoomScaleNormal="100" workbookViewId="0">
      <selection activeCell="U87" sqref="U87"/>
    </sheetView>
  </sheetViews>
  <sheetFormatPr defaultRowHeight="11.25" x14ac:dyDescent="0.2"/>
  <cols>
    <col min="1" max="1" width="6" style="93" customWidth="1"/>
    <col min="2" max="2" width="65.140625" style="56" customWidth="1"/>
    <col min="3" max="3" width="7.7109375" style="93" customWidth="1"/>
    <col min="4" max="4" width="9.140625" style="93"/>
    <col min="5" max="5" width="9.140625" style="26"/>
    <col min="6" max="6" width="9.140625" style="93"/>
    <col min="7" max="7" width="10.42578125" style="93" customWidth="1"/>
    <col min="8" max="8" width="14.42578125" style="94" customWidth="1"/>
    <col min="9" max="16384" width="9.140625" style="56"/>
  </cols>
  <sheetData>
    <row r="1" spans="1:11" ht="12" customHeight="1" x14ac:dyDescent="0.2">
      <c r="A1" s="199" t="s">
        <v>33</v>
      </c>
      <c r="B1" s="200"/>
      <c r="C1" s="200"/>
      <c r="D1" s="200"/>
      <c r="E1" s="200"/>
      <c r="F1" s="200"/>
      <c r="G1" s="200"/>
      <c r="H1" s="28"/>
    </row>
    <row r="2" spans="1:11" ht="12" customHeight="1" x14ac:dyDescent="0.2">
      <c r="A2" s="201" t="s">
        <v>531</v>
      </c>
      <c r="B2" s="202"/>
      <c r="C2" s="202"/>
      <c r="D2" s="202"/>
      <c r="E2" s="202"/>
      <c r="F2" s="202"/>
      <c r="G2" s="202"/>
      <c r="H2" s="30">
        <v>1.21</v>
      </c>
    </row>
    <row r="3" spans="1:11" ht="12" customHeight="1" x14ac:dyDescent="0.2">
      <c r="A3" s="201" t="s">
        <v>412</v>
      </c>
      <c r="B3" s="202"/>
      <c r="C3" s="202"/>
      <c r="D3" s="202"/>
      <c r="E3" s="202"/>
      <c r="F3" s="202"/>
      <c r="G3" s="202"/>
      <c r="H3" s="29"/>
    </row>
    <row r="4" spans="1:11" ht="12" customHeight="1" thickBot="1" x14ac:dyDescent="0.25">
      <c r="A4" s="58" t="s">
        <v>413</v>
      </c>
      <c r="B4" s="57"/>
      <c r="C4" s="57"/>
      <c r="D4" s="57"/>
      <c r="E4" s="48"/>
      <c r="F4" s="57"/>
      <c r="G4" s="57"/>
      <c r="H4" s="29"/>
    </row>
    <row r="5" spans="1:11" ht="12" customHeight="1" x14ac:dyDescent="0.2">
      <c r="A5" s="203" t="s">
        <v>0</v>
      </c>
      <c r="B5" s="205" t="s">
        <v>1</v>
      </c>
      <c r="C5" s="205" t="s">
        <v>2</v>
      </c>
      <c r="D5" s="205" t="s">
        <v>3</v>
      </c>
      <c r="E5" s="9" t="s">
        <v>20</v>
      </c>
      <c r="F5" s="7" t="s">
        <v>20</v>
      </c>
      <c r="G5" s="205" t="s">
        <v>4</v>
      </c>
      <c r="H5" s="197" t="s">
        <v>578</v>
      </c>
    </row>
    <row r="6" spans="1:11" ht="12" customHeight="1" x14ac:dyDescent="0.2">
      <c r="A6" s="204"/>
      <c r="B6" s="206"/>
      <c r="C6" s="206"/>
      <c r="D6" s="206"/>
      <c r="E6" s="10" t="s">
        <v>22</v>
      </c>
      <c r="F6" s="8" t="s">
        <v>21</v>
      </c>
      <c r="G6" s="206"/>
      <c r="H6" s="198"/>
    </row>
    <row r="7" spans="1:11" ht="12" customHeight="1" x14ac:dyDescent="0.2">
      <c r="A7" s="37" t="s">
        <v>11</v>
      </c>
      <c r="B7" s="11" t="s">
        <v>97</v>
      </c>
      <c r="C7" s="12"/>
      <c r="D7" s="24"/>
      <c r="E7" s="25"/>
      <c r="F7" s="24"/>
      <c r="G7" s="24">
        <f>ROUND(SUM(G8:G10),2)</f>
        <v>3836.01</v>
      </c>
      <c r="H7" s="31"/>
    </row>
    <row r="8" spans="1:11" ht="24" customHeight="1" x14ac:dyDescent="0.2">
      <c r="A8" s="174" t="s">
        <v>9</v>
      </c>
      <c r="B8" s="170" t="s">
        <v>367</v>
      </c>
      <c r="C8" s="171" t="s">
        <v>5</v>
      </c>
      <c r="D8" s="172">
        <v>3</v>
      </c>
      <c r="E8" s="169">
        <f>ROUND((F8*$H$2),2)</f>
        <v>331.99</v>
      </c>
      <c r="F8" s="169">
        <v>274.37</v>
      </c>
      <c r="G8" s="172">
        <f>ROUND((D8*E8),2)</f>
        <v>995.97</v>
      </c>
      <c r="H8" s="32">
        <v>103689</v>
      </c>
    </row>
    <row r="9" spans="1:11" ht="24" customHeight="1" x14ac:dyDescent="0.2">
      <c r="A9" s="174" t="s">
        <v>13</v>
      </c>
      <c r="B9" s="170" t="s">
        <v>399</v>
      </c>
      <c r="C9" s="171" t="s">
        <v>5</v>
      </c>
      <c r="D9" s="172">
        <v>9</v>
      </c>
      <c r="E9" s="169">
        <f>ROUND((F9*$H$2),2)</f>
        <v>255.94</v>
      </c>
      <c r="F9" s="169">
        <f>Composições!F15</f>
        <v>211.52160000000003</v>
      </c>
      <c r="G9" s="172">
        <f>ROUND((D9*E9),2)</f>
        <v>2303.46</v>
      </c>
      <c r="H9" s="32" t="str">
        <f>Composições!A5</f>
        <v>COMPOSIÇÃO - 01</v>
      </c>
    </row>
    <row r="10" spans="1:11" ht="24" customHeight="1" x14ac:dyDescent="0.2">
      <c r="A10" s="174" t="s">
        <v>401</v>
      </c>
      <c r="B10" s="170" t="s">
        <v>400</v>
      </c>
      <c r="C10" s="171" t="s">
        <v>7</v>
      </c>
      <c r="D10" s="172">
        <v>63.5</v>
      </c>
      <c r="E10" s="169">
        <f>ROUND((F10*$H$2),2)</f>
        <v>8.4499999999999993</v>
      </c>
      <c r="F10" s="169">
        <v>6.98</v>
      </c>
      <c r="G10" s="172">
        <f>ROUND((D10*E10),2)</f>
        <v>536.58000000000004</v>
      </c>
      <c r="H10" s="32">
        <v>105009</v>
      </c>
    </row>
    <row r="11" spans="1:11" ht="5.0999999999999996" customHeight="1" x14ac:dyDescent="0.2">
      <c r="A11" s="38"/>
      <c r="B11" s="1"/>
      <c r="C11" s="2"/>
      <c r="D11" s="13"/>
      <c r="E11" s="14"/>
      <c r="F11" s="14"/>
      <c r="G11" s="13"/>
      <c r="H11" s="34"/>
    </row>
    <row r="12" spans="1:11" x14ac:dyDescent="0.2">
      <c r="A12" s="37" t="s">
        <v>34</v>
      </c>
      <c r="B12" s="11" t="s">
        <v>98</v>
      </c>
      <c r="C12" s="12"/>
      <c r="D12" s="24"/>
      <c r="E12" s="25"/>
      <c r="F12" s="24"/>
      <c r="G12" s="24">
        <f>ROUND(SUM(G13:G15),2)</f>
        <v>39439.83</v>
      </c>
      <c r="H12" s="31"/>
    </row>
    <row r="13" spans="1:11" ht="48" customHeight="1" x14ac:dyDescent="0.2">
      <c r="A13" s="180" t="s">
        <v>35</v>
      </c>
      <c r="B13" s="170" t="s">
        <v>330</v>
      </c>
      <c r="C13" s="171" t="s">
        <v>7</v>
      </c>
      <c r="D13" s="172">
        <v>90</v>
      </c>
      <c r="E13" s="169">
        <f>ROUND((F13*$H$2),2)</f>
        <v>183.76</v>
      </c>
      <c r="F13" s="169">
        <f>Composições!F29</f>
        <v>151.867502</v>
      </c>
      <c r="G13" s="172">
        <f>ROUND((D13*E13),2)</f>
        <v>16538.400000000001</v>
      </c>
      <c r="H13" s="32" t="str">
        <f>Composições!A17</f>
        <v>COMPOSIÇÃO - 02</v>
      </c>
    </row>
    <row r="14" spans="1:11" ht="22.5" x14ac:dyDescent="0.2">
      <c r="A14" s="180" t="s">
        <v>222</v>
      </c>
      <c r="B14" s="170" t="s">
        <v>307</v>
      </c>
      <c r="C14" s="171" t="s">
        <v>6</v>
      </c>
      <c r="D14" s="172">
        <v>2.63</v>
      </c>
      <c r="E14" s="169">
        <f>ROUND((F14*$H$2),2)</f>
        <v>3056.57</v>
      </c>
      <c r="F14" s="169">
        <f>Composições!F43</f>
        <v>2526.0929000000006</v>
      </c>
      <c r="G14" s="172">
        <f>ROUND((D14*E14),2)</f>
        <v>8038.78</v>
      </c>
      <c r="H14" s="32" t="str">
        <f>Composições!A31</f>
        <v>COMPOSIÇÃO - 03</v>
      </c>
      <c r="K14" s="195"/>
    </row>
    <row r="15" spans="1:11" ht="22.5" x14ac:dyDescent="0.2">
      <c r="A15" s="180" t="s">
        <v>223</v>
      </c>
      <c r="B15" s="170" t="s">
        <v>99</v>
      </c>
      <c r="C15" s="171" t="s">
        <v>6</v>
      </c>
      <c r="D15" s="172">
        <v>4.5999999999999996</v>
      </c>
      <c r="E15" s="169">
        <f>ROUND((F15*$H$2),2)</f>
        <v>3231.01</v>
      </c>
      <c r="F15" s="169">
        <f>Composições!F57</f>
        <v>2670.2524000000003</v>
      </c>
      <c r="G15" s="172">
        <f>ROUND((D15*E15),2)</f>
        <v>14862.65</v>
      </c>
      <c r="H15" s="32" t="str">
        <f>Composições!A45</f>
        <v>COMPOSIÇÃO - 04</v>
      </c>
    </row>
    <row r="16" spans="1:11" ht="5.0999999999999996" customHeight="1" x14ac:dyDescent="0.2">
      <c r="A16" s="49"/>
      <c r="B16" s="50"/>
      <c r="C16" s="50"/>
      <c r="D16" s="50"/>
      <c r="E16" s="51"/>
      <c r="F16" s="14"/>
      <c r="G16" s="50"/>
      <c r="H16" s="34"/>
    </row>
    <row r="17" spans="1:8" x14ac:dyDescent="0.2">
      <c r="A17" s="37" t="s">
        <v>10</v>
      </c>
      <c r="B17" s="11" t="s">
        <v>101</v>
      </c>
      <c r="C17" s="12"/>
      <c r="D17" s="24"/>
      <c r="E17" s="25"/>
      <c r="F17" s="24"/>
      <c r="G17" s="24">
        <f>ROUND(SUM(G18:G18),2)</f>
        <v>1522.13</v>
      </c>
      <c r="H17" s="31"/>
    </row>
    <row r="18" spans="1:8" ht="12" customHeight="1" x14ac:dyDescent="0.2">
      <c r="A18" s="180" t="s">
        <v>18</v>
      </c>
      <c r="B18" s="170" t="s">
        <v>181</v>
      </c>
      <c r="C18" s="171" t="s">
        <v>5</v>
      </c>
      <c r="D18" s="172">
        <v>30.4</v>
      </c>
      <c r="E18" s="169">
        <f>ROUND((F18*$H$2),2)</f>
        <v>50.07</v>
      </c>
      <c r="F18" s="169">
        <v>41.38</v>
      </c>
      <c r="G18" s="172">
        <f>ROUND((D18*E18),2)</f>
        <v>1522.13</v>
      </c>
      <c r="H18" s="32">
        <v>98557</v>
      </c>
    </row>
    <row r="19" spans="1:8" ht="5.0999999999999996" customHeight="1" x14ac:dyDescent="0.2">
      <c r="A19" s="49"/>
      <c r="B19" s="50"/>
      <c r="C19" s="50"/>
      <c r="D19" s="50"/>
      <c r="E19" s="51"/>
      <c r="F19" s="14"/>
      <c r="G19" s="50"/>
      <c r="H19" s="34"/>
    </row>
    <row r="20" spans="1:8" x14ac:dyDescent="0.2">
      <c r="A20" s="37" t="s">
        <v>100</v>
      </c>
      <c r="B20" s="11" t="s">
        <v>254</v>
      </c>
      <c r="C20" s="12"/>
      <c r="D20" s="24"/>
      <c r="E20" s="25"/>
      <c r="F20" s="24"/>
      <c r="G20" s="24">
        <f>ROUND(SUM(G21:G23),2)</f>
        <v>17047.61</v>
      </c>
      <c r="H20" s="31"/>
    </row>
    <row r="21" spans="1:8" ht="46.5" customHeight="1" x14ac:dyDescent="0.2">
      <c r="A21" s="180" t="s">
        <v>102</v>
      </c>
      <c r="B21" s="170" t="s">
        <v>221</v>
      </c>
      <c r="C21" s="171" t="s">
        <v>5</v>
      </c>
      <c r="D21" s="172">
        <v>107.31</v>
      </c>
      <c r="E21" s="169">
        <f>ROUND((F21*$H$2),2)</f>
        <v>115.62</v>
      </c>
      <c r="F21" s="169">
        <f>Composições!F65</f>
        <v>95.54983</v>
      </c>
      <c r="G21" s="172">
        <f t="shared" ref="G21:G23" si="0">ROUND((D21*E21),2)</f>
        <v>12407.18</v>
      </c>
      <c r="H21" s="32" t="str">
        <f>Composições!A59</f>
        <v>COMPOSIÇÃO - 05</v>
      </c>
    </row>
    <row r="22" spans="1:8" x14ac:dyDescent="0.2">
      <c r="A22" s="180" t="s">
        <v>371</v>
      </c>
      <c r="B22" s="170" t="s">
        <v>355</v>
      </c>
      <c r="C22" s="171" t="s">
        <v>7</v>
      </c>
      <c r="D22" s="172">
        <v>32.4</v>
      </c>
      <c r="E22" s="169">
        <f>ROUND((F22*$H$2),2)</f>
        <v>84.02</v>
      </c>
      <c r="F22" s="169">
        <v>69.44</v>
      </c>
      <c r="G22" s="172">
        <f t="shared" si="0"/>
        <v>2722.25</v>
      </c>
      <c r="H22" s="32">
        <v>93187</v>
      </c>
    </row>
    <row r="23" spans="1:8" ht="12" customHeight="1" x14ac:dyDescent="0.2">
      <c r="A23" s="180" t="s">
        <v>372</v>
      </c>
      <c r="B23" s="170" t="s">
        <v>354</v>
      </c>
      <c r="C23" s="171" t="s">
        <v>7</v>
      </c>
      <c r="D23" s="172">
        <v>21.8</v>
      </c>
      <c r="E23" s="169">
        <f>ROUND((F23*$H$2),2)</f>
        <v>87.99</v>
      </c>
      <c r="F23" s="169">
        <v>72.72</v>
      </c>
      <c r="G23" s="172">
        <f t="shared" si="0"/>
        <v>1918.18</v>
      </c>
      <c r="H23" s="32">
        <v>93197</v>
      </c>
    </row>
    <row r="24" spans="1:8" ht="5.0999999999999996" customHeight="1" x14ac:dyDescent="0.2">
      <c r="A24" s="49"/>
      <c r="B24" s="50"/>
      <c r="C24" s="50"/>
      <c r="D24" s="50"/>
      <c r="E24" s="51"/>
      <c r="F24" s="14"/>
      <c r="G24" s="50"/>
      <c r="H24" s="34"/>
    </row>
    <row r="25" spans="1:8" x14ac:dyDescent="0.2">
      <c r="A25" s="37" t="s">
        <v>103</v>
      </c>
      <c r="B25" s="11" t="s">
        <v>105</v>
      </c>
      <c r="C25" s="12"/>
      <c r="D25" s="24"/>
      <c r="E25" s="25"/>
      <c r="F25" s="24"/>
      <c r="G25" s="24">
        <f>ROUND(SUM(G26:G28),2)</f>
        <v>73336.2</v>
      </c>
      <c r="H25" s="31"/>
    </row>
    <row r="26" spans="1:8" ht="22.5" x14ac:dyDescent="0.2">
      <c r="A26" s="174" t="s">
        <v>255</v>
      </c>
      <c r="B26" s="170" t="s">
        <v>316</v>
      </c>
      <c r="C26" s="171" t="s">
        <v>6</v>
      </c>
      <c r="D26" s="172">
        <v>3.62</v>
      </c>
      <c r="E26" s="169">
        <f>ROUND((F26*$H$2),2)</f>
        <v>3855.21</v>
      </c>
      <c r="F26" s="169">
        <f>Composições!F78</f>
        <v>3186.1219000000006</v>
      </c>
      <c r="G26" s="172">
        <f>ROUND((D26*E26),2)</f>
        <v>13955.86</v>
      </c>
      <c r="H26" s="32" t="str">
        <f>Composições!A67</f>
        <v>COMPOSIÇÃO - 06</v>
      </c>
    </row>
    <row r="27" spans="1:8" ht="22.5" x14ac:dyDescent="0.2">
      <c r="A27" s="174" t="s">
        <v>373</v>
      </c>
      <c r="B27" s="170" t="s">
        <v>107</v>
      </c>
      <c r="C27" s="171" t="s">
        <v>6</v>
      </c>
      <c r="D27" s="172">
        <v>7.59</v>
      </c>
      <c r="E27" s="169">
        <f>ROUND((F27*$H$2),2)</f>
        <v>3500.96</v>
      </c>
      <c r="F27" s="169">
        <f>Composições!F92</f>
        <v>2893.3545999999997</v>
      </c>
      <c r="G27" s="172">
        <f>ROUND((D27*E27),2)</f>
        <v>26572.29</v>
      </c>
      <c r="H27" s="32" t="str">
        <f>Composições!A80</f>
        <v>COMPOSIÇÃO - 07</v>
      </c>
    </row>
    <row r="28" spans="1:8" ht="36" customHeight="1" x14ac:dyDescent="0.2">
      <c r="A28" s="174" t="s">
        <v>374</v>
      </c>
      <c r="B28" s="170" t="s">
        <v>457</v>
      </c>
      <c r="C28" s="171" t="s">
        <v>5</v>
      </c>
      <c r="D28" s="172">
        <v>184.73</v>
      </c>
      <c r="E28" s="169">
        <f>ROUND((F28*$H$2),2)</f>
        <v>177.6</v>
      </c>
      <c r="F28" s="169">
        <f>Composições!F107</f>
        <v>146.77426</v>
      </c>
      <c r="G28" s="172">
        <f>ROUND((D28*E28),2)</f>
        <v>32808.050000000003</v>
      </c>
      <c r="H28" s="32" t="str">
        <f>Composições!A94</f>
        <v>COMPOSIÇÃO - 08</v>
      </c>
    </row>
    <row r="29" spans="1:8" ht="5.0999999999999996" customHeight="1" x14ac:dyDescent="0.2">
      <c r="A29" s="49"/>
      <c r="B29" s="50"/>
      <c r="C29" s="50"/>
      <c r="D29" s="50"/>
      <c r="E29" s="51"/>
      <c r="F29" s="14"/>
      <c r="G29" s="50"/>
      <c r="H29" s="34"/>
    </row>
    <row r="30" spans="1:8" x14ac:dyDescent="0.2">
      <c r="A30" s="37" t="s">
        <v>104</v>
      </c>
      <c r="B30" s="11" t="s">
        <v>335</v>
      </c>
      <c r="C30" s="12"/>
      <c r="D30" s="24"/>
      <c r="E30" s="25"/>
      <c r="F30" s="24"/>
      <c r="G30" s="24">
        <f>ROUND(SUM(G31:G33),2)</f>
        <v>18465.84</v>
      </c>
      <c r="H30" s="31"/>
    </row>
    <row r="31" spans="1:8" ht="24" customHeight="1" x14ac:dyDescent="0.2">
      <c r="A31" s="174" t="s">
        <v>106</v>
      </c>
      <c r="B31" s="170" t="s">
        <v>182</v>
      </c>
      <c r="C31" s="171" t="s">
        <v>5</v>
      </c>
      <c r="D31" s="172">
        <v>181.95</v>
      </c>
      <c r="E31" s="169">
        <f>ROUND((F31*$H$2),2)</f>
        <v>4.3099999999999996</v>
      </c>
      <c r="F31" s="169">
        <v>3.56</v>
      </c>
      <c r="G31" s="172">
        <f>ROUND((D31*E31),2)</f>
        <v>784.2</v>
      </c>
      <c r="H31" s="32">
        <v>97083</v>
      </c>
    </row>
    <row r="32" spans="1:8" ht="24" customHeight="1" x14ac:dyDescent="0.2">
      <c r="A32" s="174" t="s">
        <v>108</v>
      </c>
      <c r="B32" s="170" t="s">
        <v>111</v>
      </c>
      <c r="C32" s="171" t="s">
        <v>6</v>
      </c>
      <c r="D32" s="172">
        <v>9.1</v>
      </c>
      <c r="E32" s="169">
        <f>ROUND((F32*$H$2),2)</f>
        <v>224.91</v>
      </c>
      <c r="F32" s="169">
        <v>185.88</v>
      </c>
      <c r="G32" s="172">
        <f>ROUND((D32*E32),2)</f>
        <v>2046.68</v>
      </c>
      <c r="H32" s="32">
        <v>96622</v>
      </c>
    </row>
    <row r="33" spans="1:11" ht="36" customHeight="1" x14ac:dyDescent="0.2">
      <c r="A33" s="174" t="s">
        <v>216</v>
      </c>
      <c r="B33" s="170" t="s">
        <v>336</v>
      </c>
      <c r="C33" s="171" t="s">
        <v>5</v>
      </c>
      <c r="D33" s="172">
        <v>181.95</v>
      </c>
      <c r="E33" s="169">
        <f>ROUND((F33*$H$2),2)</f>
        <v>85.93</v>
      </c>
      <c r="F33" s="169">
        <v>71.02</v>
      </c>
      <c r="G33" s="172">
        <f>ROUND((D33*E33),2)</f>
        <v>15634.96</v>
      </c>
      <c r="H33" s="32">
        <v>94992</v>
      </c>
    </row>
    <row r="34" spans="1:11" ht="5.0999999999999996" customHeight="1" x14ac:dyDescent="0.2">
      <c r="A34" s="49"/>
      <c r="B34" s="50"/>
      <c r="C34" s="50"/>
      <c r="D34" s="50"/>
      <c r="E34" s="51"/>
      <c r="F34" s="14"/>
      <c r="G34" s="50"/>
      <c r="H34" s="34"/>
    </row>
    <row r="35" spans="1:11" x14ac:dyDescent="0.2">
      <c r="A35" s="37" t="s">
        <v>109</v>
      </c>
      <c r="B35" s="11" t="s">
        <v>114</v>
      </c>
      <c r="C35" s="12"/>
      <c r="D35" s="24"/>
      <c r="E35" s="25"/>
      <c r="F35" s="24"/>
      <c r="G35" s="24">
        <f>ROUND(SUM(G36:G50),2)</f>
        <v>61331.43</v>
      </c>
      <c r="H35" s="31"/>
    </row>
    <row r="36" spans="1:11" x14ac:dyDescent="0.2">
      <c r="A36" s="53" t="s">
        <v>110</v>
      </c>
      <c r="B36" s="54" t="s">
        <v>48</v>
      </c>
      <c r="C36" s="2"/>
      <c r="D36" s="13"/>
      <c r="E36" s="14"/>
      <c r="F36" s="14"/>
      <c r="G36" s="13"/>
      <c r="H36" s="52"/>
    </row>
    <row r="37" spans="1:11" ht="24" customHeight="1" x14ac:dyDescent="0.2">
      <c r="A37" s="180" t="s">
        <v>375</v>
      </c>
      <c r="B37" s="170" t="s">
        <v>184</v>
      </c>
      <c r="C37" s="171" t="s">
        <v>5</v>
      </c>
      <c r="D37" s="172">
        <v>136.30000000000001</v>
      </c>
      <c r="E37" s="169">
        <f>ROUND((F37*$H$2),2)</f>
        <v>148.68</v>
      </c>
      <c r="F37" s="169">
        <v>122.88</v>
      </c>
      <c r="G37" s="172">
        <f>ROUND((D37*E37),2)</f>
        <v>20265.080000000002</v>
      </c>
      <c r="H37" s="32">
        <v>87263</v>
      </c>
    </row>
    <row r="38" spans="1:11" ht="24" customHeight="1" x14ac:dyDescent="0.2">
      <c r="A38" s="180" t="s">
        <v>376</v>
      </c>
      <c r="B38" s="170" t="s">
        <v>190</v>
      </c>
      <c r="C38" s="171" t="s">
        <v>7</v>
      </c>
      <c r="D38" s="172">
        <v>80.5</v>
      </c>
      <c r="E38" s="169">
        <f>ROUND((F38*$H$2),2)</f>
        <v>20.260000000000002</v>
      </c>
      <c r="F38" s="169">
        <f>Composições!F116</f>
        <v>16.747589999999999</v>
      </c>
      <c r="G38" s="172">
        <f>ROUND((D38*E38),2)</f>
        <v>1630.93</v>
      </c>
      <c r="H38" s="32" t="str">
        <f>Composições!A109</f>
        <v>COMPOSIÇÃO - 09</v>
      </c>
    </row>
    <row r="39" spans="1:11" ht="12" customHeight="1" x14ac:dyDescent="0.2">
      <c r="A39" s="180" t="s">
        <v>377</v>
      </c>
      <c r="B39" s="170" t="s">
        <v>337</v>
      </c>
      <c r="C39" s="171" t="s">
        <v>7</v>
      </c>
      <c r="D39" s="172">
        <v>4.04</v>
      </c>
      <c r="E39" s="169">
        <f>ROUND((F39*$H$2),2)</f>
        <v>129.47</v>
      </c>
      <c r="F39" s="169">
        <v>107</v>
      </c>
      <c r="G39" s="172">
        <f>ROUND((D39*E39),2)</f>
        <v>523.05999999999995</v>
      </c>
      <c r="H39" s="32">
        <v>98689</v>
      </c>
    </row>
    <row r="40" spans="1:11" x14ac:dyDescent="0.2">
      <c r="A40" s="53" t="s">
        <v>112</v>
      </c>
      <c r="B40" s="54" t="s">
        <v>119</v>
      </c>
      <c r="C40" s="2"/>
      <c r="D40" s="13"/>
      <c r="E40" s="14"/>
      <c r="F40" s="14"/>
      <c r="G40" s="13"/>
      <c r="H40" s="52"/>
    </row>
    <row r="41" spans="1:11" ht="34.5" customHeight="1" x14ac:dyDescent="0.2">
      <c r="A41" s="180" t="s">
        <v>378</v>
      </c>
      <c r="B41" s="170" t="s">
        <v>121</v>
      </c>
      <c r="C41" s="171" t="s">
        <v>5</v>
      </c>
      <c r="D41" s="172">
        <v>141.49</v>
      </c>
      <c r="E41" s="169">
        <f>ROUND((F41*$H$2),2)</f>
        <v>10.71</v>
      </c>
      <c r="F41" s="169">
        <v>8.85</v>
      </c>
      <c r="G41" s="172">
        <f>ROUND((D41*E41),2)</f>
        <v>1515.36</v>
      </c>
      <c r="H41" s="32">
        <v>87905</v>
      </c>
    </row>
    <row r="42" spans="1:11" ht="33.75" customHeight="1" x14ac:dyDescent="0.2">
      <c r="A42" s="180" t="s">
        <v>379</v>
      </c>
      <c r="B42" s="170" t="s">
        <v>123</v>
      </c>
      <c r="C42" s="171" t="s">
        <v>5</v>
      </c>
      <c r="D42" s="172">
        <v>141.49</v>
      </c>
      <c r="E42" s="169">
        <f>ROUND((F42*$H$2),2)</f>
        <v>50.29</v>
      </c>
      <c r="F42" s="169">
        <v>41.56</v>
      </c>
      <c r="G42" s="172">
        <f>ROUND((D42*E42),2)</f>
        <v>7115.53</v>
      </c>
      <c r="H42" s="32">
        <v>87775</v>
      </c>
      <c r="K42" s="195"/>
    </row>
    <row r="43" spans="1:11" x14ac:dyDescent="0.2">
      <c r="A43" s="53" t="s">
        <v>183</v>
      </c>
      <c r="B43" s="54" t="s">
        <v>125</v>
      </c>
      <c r="C43" s="2"/>
      <c r="D43" s="13"/>
      <c r="E43" s="14"/>
      <c r="F43" s="14"/>
      <c r="G43" s="13"/>
      <c r="H43" s="52"/>
    </row>
    <row r="44" spans="1:11" ht="33.75" x14ac:dyDescent="0.2">
      <c r="A44" s="174" t="s">
        <v>380</v>
      </c>
      <c r="B44" s="170" t="s">
        <v>127</v>
      </c>
      <c r="C44" s="171" t="s">
        <v>5</v>
      </c>
      <c r="D44" s="172">
        <v>264.45</v>
      </c>
      <c r="E44" s="169">
        <f>ROUND((F44*$H$2),2)</f>
        <v>5.94</v>
      </c>
      <c r="F44" s="169">
        <v>4.91</v>
      </c>
      <c r="G44" s="172">
        <f t="shared" ref="G44:G46" si="1">ROUND((D44*E44),2)</f>
        <v>1570.83</v>
      </c>
      <c r="H44" s="33">
        <v>87879</v>
      </c>
    </row>
    <row r="45" spans="1:11" ht="33.75" x14ac:dyDescent="0.2">
      <c r="A45" s="174" t="s">
        <v>381</v>
      </c>
      <c r="B45" s="170" t="s">
        <v>357</v>
      </c>
      <c r="C45" s="171" t="s">
        <v>5</v>
      </c>
      <c r="D45" s="172">
        <v>264.45</v>
      </c>
      <c r="E45" s="169">
        <f>ROUND((F45*$H$2),2)</f>
        <v>42.57</v>
      </c>
      <c r="F45" s="169">
        <v>35.18</v>
      </c>
      <c r="G45" s="172">
        <f t="shared" si="1"/>
        <v>11257.64</v>
      </c>
      <c r="H45" s="33">
        <v>87535</v>
      </c>
    </row>
    <row r="46" spans="1:11" ht="33.75" x14ac:dyDescent="0.2">
      <c r="A46" s="174" t="s">
        <v>382</v>
      </c>
      <c r="B46" s="170" t="s">
        <v>130</v>
      </c>
      <c r="C46" s="171" t="s">
        <v>5</v>
      </c>
      <c r="D46" s="172">
        <v>54.19</v>
      </c>
      <c r="E46" s="169">
        <f>ROUND((F46*$H$2),2)</f>
        <v>87.63</v>
      </c>
      <c r="F46" s="169">
        <v>72.42</v>
      </c>
      <c r="G46" s="172">
        <f t="shared" si="1"/>
        <v>4748.67</v>
      </c>
      <c r="H46" s="33">
        <v>87269</v>
      </c>
    </row>
    <row r="47" spans="1:11" x14ac:dyDescent="0.2">
      <c r="A47" s="53" t="s">
        <v>383</v>
      </c>
      <c r="B47" s="54" t="s">
        <v>356</v>
      </c>
      <c r="C47" s="2"/>
      <c r="D47" s="13"/>
      <c r="E47" s="14"/>
      <c r="F47" s="14"/>
      <c r="G47" s="13"/>
      <c r="H47" s="52"/>
    </row>
    <row r="48" spans="1:11" ht="33.75" x14ac:dyDescent="0.2">
      <c r="A48" s="174" t="s">
        <v>384</v>
      </c>
      <c r="B48" s="170" t="s">
        <v>127</v>
      </c>
      <c r="C48" s="171" t="s">
        <v>5</v>
      </c>
      <c r="D48" s="172">
        <v>193.85</v>
      </c>
      <c r="E48" s="169">
        <f>ROUND((F48*$H$2),2)</f>
        <v>5.94</v>
      </c>
      <c r="F48" s="169">
        <v>4.91</v>
      </c>
      <c r="G48" s="172">
        <f t="shared" ref="G48" si="2">ROUND((D48*E48),2)</f>
        <v>1151.47</v>
      </c>
      <c r="H48" s="33">
        <v>87879</v>
      </c>
    </row>
    <row r="49" spans="1:11" ht="22.5" x14ac:dyDescent="0.2">
      <c r="A49" s="174" t="s">
        <v>385</v>
      </c>
      <c r="B49" s="170" t="s">
        <v>358</v>
      </c>
      <c r="C49" s="171" t="s">
        <v>5</v>
      </c>
      <c r="D49" s="172">
        <v>193.85</v>
      </c>
      <c r="E49" s="169">
        <f>ROUND((F49*$H$2),2)</f>
        <v>56.51</v>
      </c>
      <c r="F49" s="169">
        <v>46.7</v>
      </c>
      <c r="G49" s="172">
        <f t="shared" ref="G49:G50" si="3">ROUND((D49*E49),2)</f>
        <v>10954.46</v>
      </c>
      <c r="H49" s="33">
        <v>90406</v>
      </c>
    </row>
    <row r="50" spans="1:11" ht="24" customHeight="1" x14ac:dyDescent="0.2">
      <c r="A50" s="174" t="s">
        <v>386</v>
      </c>
      <c r="B50" s="170" t="s">
        <v>388</v>
      </c>
      <c r="C50" s="171" t="s">
        <v>5</v>
      </c>
      <c r="D50" s="172">
        <v>7.66</v>
      </c>
      <c r="E50" s="169">
        <f>ROUND((F50*$H$2),2)</f>
        <v>78.12</v>
      </c>
      <c r="F50" s="169">
        <v>64.56</v>
      </c>
      <c r="G50" s="172">
        <f t="shared" si="3"/>
        <v>598.4</v>
      </c>
      <c r="H50" s="33"/>
    </row>
    <row r="51" spans="1:11" ht="5.0999999999999996" customHeight="1" x14ac:dyDescent="0.2">
      <c r="A51" s="49"/>
      <c r="B51" s="50"/>
      <c r="C51" s="50"/>
      <c r="D51" s="50"/>
      <c r="E51" s="51"/>
      <c r="F51" s="14"/>
      <c r="G51" s="50"/>
      <c r="H51" s="34"/>
    </row>
    <row r="52" spans="1:11" ht="12" customHeight="1" x14ac:dyDescent="0.2">
      <c r="A52" s="37" t="s">
        <v>113</v>
      </c>
      <c r="B52" s="11" t="s">
        <v>132</v>
      </c>
      <c r="C52" s="12"/>
      <c r="D52" s="24"/>
      <c r="E52" s="24"/>
      <c r="F52" s="24"/>
      <c r="G52" s="24">
        <f>ROUND(SUM(G54:G64),2)</f>
        <v>28396.32</v>
      </c>
      <c r="H52" s="31"/>
    </row>
    <row r="53" spans="1:11" ht="12" customHeight="1" x14ac:dyDescent="0.2">
      <c r="A53" s="53" t="s">
        <v>115</v>
      </c>
      <c r="B53" s="54" t="s">
        <v>119</v>
      </c>
      <c r="C53" s="2"/>
      <c r="D53" s="13"/>
      <c r="E53" s="14"/>
      <c r="F53" s="14"/>
      <c r="G53" s="13"/>
      <c r="H53" s="52"/>
    </row>
    <row r="54" spans="1:11" ht="24" customHeight="1" x14ac:dyDescent="0.2">
      <c r="A54" s="180" t="s">
        <v>116</v>
      </c>
      <c r="B54" s="170" t="s">
        <v>280</v>
      </c>
      <c r="C54" s="171" t="s">
        <v>5</v>
      </c>
      <c r="D54" s="172">
        <v>141.49</v>
      </c>
      <c r="E54" s="169">
        <f>ROUND((F54*$H$2),2)</f>
        <v>5.96</v>
      </c>
      <c r="F54" s="169">
        <f>Composições!F123</f>
        <v>4.9248000000000003</v>
      </c>
      <c r="G54" s="172">
        <f>ROUND((D54*E54),2)</f>
        <v>843.28</v>
      </c>
      <c r="H54" s="33" t="str">
        <f>Composições!A118</f>
        <v>COMPOSIÇÃO - 10</v>
      </c>
    </row>
    <row r="55" spans="1:11" ht="12.75" customHeight="1" x14ac:dyDescent="0.2">
      <c r="A55" s="180" t="s">
        <v>117</v>
      </c>
      <c r="B55" s="170" t="s">
        <v>134</v>
      </c>
      <c r="C55" s="171" t="s">
        <v>5</v>
      </c>
      <c r="D55" s="172">
        <v>141.49</v>
      </c>
      <c r="E55" s="169">
        <f>ROUND((F55*$H$2),2)</f>
        <v>15.46</v>
      </c>
      <c r="F55" s="169">
        <v>12.78</v>
      </c>
      <c r="G55" s="172">
        <f t="shared" ref="G55:G64" si="4">ROUND((D55*E55),2)</f>
        <v>2187.44</v>
      </c>
      <c r="H55" s="33">
        <v>88489</v>
      </c>
    </row>
    <row r="56" spans="1:11" ht="24" customHeight="1" x14ac:dyDescent="0.2">
      <c r="A56" s="180" t="s">
        <v>191</v>
      </c>
      <c r="B56" s="170" t="s">
        <v>278</v>
      </c>
      <c r="C56" s="171" t="s">
        <v>5</v>
      </c>
      <c r="D56" s="172">
        <v>141.49</v>
      </c>
      <c r="E56" s="169">
        <f>ROUND((F56*$H$2),2)</f>
        <v>41.29</v>
      </c>
      <c r="F56" s="169">
        <v>34.119999999999997</v>
      </c>
      <c r="G56" s="172">
        <f>ROUND((D56*E56),2)</f>
        <v>5842.12</v>
      </c>
      <c r="H56" s="33">
        <v>96135</v>
      </c>
    </row>
    <row r="57" spans="1:11" ht="12" customHeight="1" x14ac:dyDescent="0.2">
      <c r="A57" s="53" t="s">
        <v>118</v>
      </c>
      <c r="B57" s="54" t="s">
        <v>125</v>
      </c>
      <c r="C57" s="2"/>
      <c r="D57" s="13"/>
      <c r="E57" s="14"/>
      <c r="F57" s="14"/>
      <c r="G57" s="13"/>
      <c r="H57" s="52"/>
    </row>
    <row r="58" spans="1:11" ht="12" customHeight="1" x14ac:dyDescent="0.2">
      <c r="A58" s="180" t="s">
        <v>120</v>
      </c>
      <c r="B58" s="170" t="s">
        <v>186</v>
      </c>
      <c r="C58" s="171" t="s">
        <v>5</v>
      </c>
      <c r="D58" s="172">
        <v>185.53</v>
      </c>
      <c r="E58" s="169">
        <f>ROUND((F58*$H$2),2)</f>
        <v>25.31</v>
      </c>
      <c r="F58" s="169">
        <v>20.92</v>
      </c>
      <c r="G58" s="172">
        <f t="shared" si="4"/>
        <v>4695.76</v>
      </c>
      <c r="H58" s="33">
        <v>88497</v>
      </c>
    </row>
    <row r="59" spans="1:11" ht="24" customHeight="1" x14ac:dyDescent="0.2">
      <c r="A59" s="180" t="s">
        <v>122</v>
      </c>
      <c r="B59" s="170" t="s">
        <v>284</v>
      </c>
      <c r="C59" s="171" t="s">
        <v>5</v>
      </c>
      <c r="D59" s="172">
        <v>185.53</v>
      </c>
      <c r="E59" s="169">
        <f>ROUND((F59*$H$2),2)</f>
        <v>5.26</v>
      </c>
      <c r="F59" s="169">
        <f>Composições!F130</f>
        <v>4.3478000000000003</v>
      </c>
      <c r="G59" s="172">
        <f t="shared" si="4"/>
        <v>975.89</v>
      </c>
      <c r="H59" s="33" t="str">
        <f>Composições!A125</f>
        <v>COMPOSIÇÃO - 11</v>
      </c>
      <c r="K59" s="195"/>
    </row>
    <row r="60" spans="1:11" ht="24" customHeight="1" x14ac:dyDescent="0.2">
      <c r="A60" s="180" t="s">
        <v>387</v>
      </c>
      <c r="B60" s="170" t="s">
        <v>253</v>
      </c>
      <c r="C60" s="171" t="s">
        <v>5</v>
      </c>
      <c r="D60" s="172">
        <v>185.53</v>
      </c>
      <c r="E60" s="169">
        <f>ROUND((F60*$H$2),2)</f>
        <v>15.46</v>
      </c>
      <c r="F60" s="169">
        <v>12.78</v>
      </c>
      <c r="G60" s="172">
        <f t="shared" si="4"/>
        <v>2868.29</v>
      </c>
      <c r="H60" s="33">
        <v>88489</v>
      </c>
    </row>
    <row r="61" spans="1:11" ht="12" customHeight="1" x14ac:dyDescent="0.2">
      <c r="A61" s="53" t="s">
        <v>124</v>
      </c>
      <c r="B61" s="54" t="s">
        <v>185</v>
      </c>
      <c r="C61" s="2"/>
      <c r="D61" s="13"/>
      <c r="E61" s="14"/>
      <c r="F61" s="14"/>
      <c r="G61" s="13"/>
      <c r="H61" s="52"/>
    </row>
    <row r="62" spans="1:11" ht="12" customHeight="1" x14ac:dyDescent="0.2">
      <c r="A62" s="180" t="s">
        <v>126</v>
      </c>
      <c r="B62" s="170" t="s">
        <v>187</v>
      </c>
      <c r="C62" s="171" t="s">
        <v>5</v>
      </c>
      <c r="D62" s="172">
        <v>193.85</v>
      </c>
      <c r="E62" s="169">
        <f>ROUND((F62*$H$2),2)</f>
        <v>30.75</v>
      </c>
      <c r="F62" s="169">
        <v>25.41</v>
      </c>
      <c r="G62" s="172">
        <f>ROUND((D62*E62),2)</f>
        <v>5960.89</v>
      </c>
      <c r="H62" s="33">
        <v>88496</v>
      </c>
    </row>
    <row r="63" spans="1:11" ht="12" customHeight="1" x14ac:dyDescent="0.2">
      <c r="A63" s="180" t="s">
        <v>128</v>
      </c>
      <c r="B63" s="170" t="s">
        <v>286</v>
      </c>
      <c r="C63" s="171" t="s">
        <v>5</v>
      </c>
      <c r="D63" s="172">
        <v>193.85</v>
      </c>
      <c r="E63" s="169">
        <f>ROUND((F63*$H$2),2)</f>
        <v>6.71</v>
      </c>
      <c r="F63" s="169">
        <f>Composições!F137</f>
        <v>5.5461999999999998</v>
      </c>
      <c r="G63" s="172">
        <f>ROUND((D63*E63),2)</f>
        <v>1300.73</v>
      </c>
      <c r="H63" s="33" t="str">
        <f>Composições!A132</f>
        <v>COMPOSIÇÃO - 12</v>
      </c>
    </row>
    <row r="64" spans="1:11" ht="24" customHeight="1" x14ac:dyDescent="0.2">
      <c r="A64" s="180" t="s">
        <v>129</v>
      </c>
      <c r="B64" s="170" t="s">
        <v>252</v>
      </c>
      <c r="C64" s="171" t="s">
        <v>5</v>
      </c>
      <c r="D64" s="172">
        <v>193.85</v>
      </c>
      <c r="E64" s="169">
        <f>ROUND((F64*$H$2),2)</f>
        <v>19.2</v>
      </c>
      <c r="F64" s="169">
        <v>15.87</v>
      </c>
      <c r="G64" s="172">
        <f t="shared" si="4"/>
        <v>3721.92</v>
      </c>
      <c r="H64" s="33">
        <v>88488</v>
      </c>
    </row>
    <row r="65" spans="1:8" ht="5.0999999999999996" customHeight="1" x14ac:dyDescent="0.2">
      <c r="A65" s="49"/>
      <c r="B65" s="50"/>
      <c r="C65" s="50"/>
      <c r="D65" s="50"/>
      <c r="E65" s="51"/>
      <c r="F65" s="14"/>
      <c r="G65" s="50"/>
      <c r="H65" s="34"/>
    </row>
    <row r="66" spans="1:8" x14ac:dyDescent="0.2">
      <c r="A66" s="37" t="s">
        <v>131</v>
      </c>
      <c r="B66" s="11" t="s">
        <v>136</v>
      </c>
      <c r="C66" s="12"/>
      <c r="D66" s="24"/>
      <c r="E66" s="25"/>
      <c r="F66" s="24"/>
      <c r="G66" s="24">
        <f>ROUND(SUM(G67:G70),2)</f>
        <v>19568.09</v>
      </c>
      <c r="H66" s="31"/>
    </row>
    <row r="67" spans="1:8" ht="24" customHeight="1" x14ac:dyDescent="0.2">
      <c r="A67" s="180" t="s">
        <v>133</v>
      </c>
      <c r="B67" s="170" t="s">
        <v>217</v>
      </c>
      <c r="C67" s="171" t="s">
        <v>7</v>
      </c>
      <c r="D67" s="172">
        <v>17.32</v>
      </c>
      <c r="E67" s="169">
        <f>ROUND((F67*$H$2),2)</f>
        <v>164.83</v>
      </c>
      <c r="F67" s="169">
        <v>136.22</v>
      </c>
      <c r="G67" s="172">
        <f t="shared" ref="G67:G70" si="5">ROUND((D67*E67),2)</f>
        <v>2854.86</v>
      </c>
      <c r="H67" s="33">
        <v>101965</v>
      </c>
    </row>
    <row r="68" spans="1:8" ht="34.5" customHeight="1" x14ac:dyDescent="0.2">
      <c r="A68" s="180" t="s">
        <v>135</v>
      </c>
      <c r="B68" s="170" t="s">
        <v>338</v>
      </c>
      <c r="C68" s="181" t="s">
        <v>8</v>
      </c>
      <c r="D68" s="172">
        <v>4</v>
      </c>
      <c r="E68" s="169">
        <f>ROUND((F68*$H$2),2)</f>
        <v>1096.19</v>
      </c>
      <c r="F68" s="169">
        <v>905.94</v>
      </c>
      <c r="G68" s="172">
        <f t="shared" si="5"/>
        <v>4384.76</v>
      </c>
      <c r="H68" s="33">
        <v>90793</v>
      </c>
    </row>
    <row r="69" spans="1:8" ht="24" customHeight="1" x14ac:dyDescent="0.2">
      <c r="A69" s="180" t="s">
        <v>137</v>
      </c>
      <c r="B69" s="170" t="s">
        <v>584</v>
      </c>
      <c r="C69" s="171" t="s">
        <v>5</v>
      </c>
      <c r="D69" s="172">
        <v>9.1999999999999993</v>
      </c>
      <c r="E69" s="169">
        <f>ROUND((F69*$H$2),2)</f>
        <v>625.55999999999995</v>
      </c>
      <c r="F69" s="169">
        <f>Composições!F145</f>
        <v>516.99399999999991</v>
      </c>
      <c r="G69" s="172">
        <f t="shared" ref="G69" si="6">ROUND((D69*E69),2)</f>
        <v>5755.15</v>
      </c>
      <c r="H69" s="33" t="str">
        <f>Composições!A139</f>
        <v>COMPOSIÇÃO - 13</v>
      </c>
    </row>
    <row r="70" spans="1:8" ht="24" customHeight="1" x14ac:dyDescent="0.2">
      <c r="A70" s="180" t="s">
        <v>552</v>
      </c>
      <c r="B70" s="170" t="s">
        <v>585</v>
      </c>
      <c r="C70" s="171" t="s">
        <v>5</v>
      </c>
      <c r="D70" s="172">
        <v>11.9</v>
      </c>
      <c r="E70" s="169">
        <f>ROUND((F70*$H$2),2)</f>
        <v>552.38</v>
      </c>
      <c r="F70" s="169">
        <f>Composições!F153</f>
        <v>456.51400000000007</v>
      </c>
      <c r="G70" s="172">
        <f t="shared" si="5"/>
        <v>6573.32</v>
      </c>
      <c r="H70" s="33" t="str">
        <f>Composições!A147</f>
        <v>COMPOSIÇÃO - 14</v>
      </c>
    </row>
    <row r="71" spans="1:8" ht="5.0999999999999996" customHeight="1" x14ac:dyDescent="0.2">
      <c r="A71" s="49"/>
      <c r="B71" s="50"/>
      <c r="C71" s="50"/>
      <c r="D71" s="50"/>
      <c r="E71" s="51"/>
      <c r="F71" s="14"/>
      <c r="G71" s="50"/>
      <c r="H71" s="34"/>
    </row>
    <row r="72" spans="1:8" x14ac:dyDescent="0.2">
      <c r="A72" s="37" t="s">
        <v>138</v>
      </c>
      <c r="B72" s="11" t="s">
        <v>12</v>
      </c>
      <c r="C72" s="12"/>
      <c r="D72" s="24"/>
      <c r="E72" s="25"/>
      <c r="F72" s="24"/>
      <c r="G72" s="24">
        <f>ROUND(SUM(G73:G76),2)</f>
        <v>39372.11</v>
      </c>
      <c r="H72" s="31"/>
    </row>
    <row r="73" spans="1:8" ht="36" customHeight="1" x14ac:dyDescent="0.2">
      <c r="A73" s="174" t="s">
        <v>389</v>
      </c>
      <c r="B73" s="170" t="s">
        <v>353</v>
      </c>
      <c r="C73" s="171" t="s">
        <v>5</v>
      </c>
      <c r="D73" s="172">
        <v>206.63</v>
      </c>
      <c r="E73" s="169">
        <f>ROUND((F73*$H$2),2)</f>
        <v>81.739999999999995</v>
      </c>
      <c r="F73" s="169">
        <v>67.55</v>
      </c>
      <c r="G73" s="172">
        <f>ROUND((D73*E73),2)</f>
        <v>16889.939999999999</v>
      </c>
      <c r="H73" s="32">
        <v>92540</v>
      </c>
    </row>
    <row r="74" spans="1:8" ht="24" customHeight="1" x14ac:dyDescent="0.2">
      <c r="A74" s="174" t="s">
        <v>139</v>
      </c>
      <c r="B74" s="182" t="s">
        <v>341</v>
      </c>
      <c r="C74" s="171" t="s">
        <v>5</v>
      </c>
      <c r="D74" s="172">
        <v>239.49</v>
      </c>
      <c r="E74" s="169">
        <f>ROUND((F74*$H$2),2)</f>
        <v>74.81</v>
      </c>
      <c r="F74" s="169">
        <f>Composições!F162</f>
        <v>61.828769999999992</v>
      </c>
      <c r="G74" s="172">
        <f>ROUND((D74*E74),2)</f>
        <v>17916.25</v>
      </c>
      <c r="H74" s="32" t="str">
        <f>Composições!A155</f>
        <v>COMPOSIÇÃO 15</v>
      </c>
    </row>
    <row r="75" spans="1:8" ht="33" customHeight="1" x14ac:dyDescent="0.2">
      <c r="A75" s="174" t="s">
        <v>218</v>
      </c>
      <c r="B75" s="170" t="s">
        <v>352</v>
      </c>
      <c r="C75" s="171" t="s">
        <v>7</v>
      </c>
      <c r="D75" s="172">
        <v>48.24</v>
      </c>
      <c r="E75" s="169">
        <f>ROUND((F75*$H$2),2)</f>
        <v>74.81</v>
      </c>
      <c r="F75" s="169">
        <f>Composições!F162</f>
        <v>61.828769999999992</v>
      </c>
      <c r="G75" s="172">
        <f>ROUND((D75*E75),2)</f>
        <v>3608.83</v>
      </c>
      <c r="H75" s="32" t="str">
        <f>Composições!A164</f>
        <v>COMPOSIÇÃO 16</v>
      </c>
    </row>
    <row r="76" spans="1:8" ht="12" customHeight="1" x14ac:dyDescent="0.2">
      <c r="A76" s="174" t="s">
        <v>549</v>
      </c>
      <c r="B76" s="170" t="s">
        <v>548</v>
      </c>
      <c r="C76" s="171" t="s">
        <v>287</v>
      </c>
      <c r="D76" s="172">
        <v>1</v>
      </c>
      <c r="E76" s="169">
        <f>ROUND((F76*$H$2),2)</f>
        <v>957.09</v>
      </c>
      <c r="F76" s="169">
        <f>Composições!F183</f>
        <v>790.98660000000007</v>
      </c>
      <c r="G76" s="172">
        <f>ROUND((D76*E76),2)</f>
        <v>957.09</v>
      </c>
      <c r="H76" s="32" t="str">
        <f>Composições!A176</f>
        <v>COMPOSIÇÃO 17</v>
      </c>
    </row>
    <row r="77" spans="1:8" ht="5.0999999999999996" customHeight="1" x14ac:dyDescent="0.2">
      <c r="A77" s="49"/>
      <c r="B77" s="50"/>
      <c r="C77" s="50"/>
      <c r="D77" s="50"/>
      <c r="E77" s="51"/>
      <c r="F77" s="14"/>
      <c r="G77" s="50"/>
      <c r="H77" s="34"/>
    </row>
    <row r="78" spans="1:8" x14ac:dyDescent="0.2">
      <c r="A78" s="37" t="s">
        <v>140</v>
      </c>
      <c r="B78" s="11" t="s">
        <v>224</v>
      </c>
      <c r="C78" s="12"/>
      <c r="D78" s="24"/>
      <c r="E78" s="25"/>
      <c r="F78" s="24"/>
      <c r="G78" s="24">
        <f>ROUND(SUM(G79:G88),2)</f>
        <v>15717.47</v>
      </c>
      <c r="H78" s="31"/>
    </row>
    <row r="79" spans="1:8" ht="22.5" x14ac:dyDescent="0.2">
      <c r="A79" s="174" t="s">
        <v>141</v>
      </c>
      <c r="B79" s="170" t="s">
        <v>359</v>
      </c>
      <c r="C79" s="171" t="s">
        <v>7</v>
      </c>
      <c r="D79" s="172">
        <v>62.27</v>
      </c>
      <c r="E79" s="169">
        <f t="shared" ref="E79:E88" si="7">ROUND((F79*$H$2),2)</f>
        <v>65.87</v>
      </c>
      <c r="F79" s="169">
        <v>54.44</v>
      </c>
      <c r="G79" s="172">
        <f t="shared" ref="G79:G88" si="8">ROUND((D79*E79),2)</f>
        <v>4101.72</v>
      </c>
      <c r="H79" s="32">
        <v>94227</v>
      </c>
    </row>
    <row r="80" spans="1:8" ht="22.5" x14ac:dyDescent="0.2">
      <c r="A80" s="174" t="s">
        <v>390</v>
      </c>
      <c r="B80" s="170" t="s">
        <v>360</v>
      </c>
      <c r="C80" s="171" t="s">
        <v>7</v>
      </c>
      <c r="D80" s="172">
        <v>17.27</v>
      </c>
      <c r="E80" s="169">
        <f t="shared" si="7"/>
        <v>93.94</v>
      </c>
      <c r="F80" s="169">
        <v>77.64</v>
      </c>
      <c r="G80" s="172">
        <f t="shared" si="8"/>
        <v>1622.34</v>
      </c>
      <c r="H80" s="32">
        <v>94228</v>
      </c>
    </row>
    <row r="81" spans="1:11" ht="22.5" x14ac:dyDescent="0.2">
      <c r="A81" s="174" t="s">
        <v>391</v>
      </c>
      <c r="B81" s="170" t="s">
        <v>193</v>
      </c>
      <c r="C81" s="171" t="s">
        <v>7</v>
      </c>
      <c r="D81" s="172">
        <v>13.14</v>
      </c>
      <c r="E81" s="169">
        <f t="shared" si="7"/>
        <v>63.57</v>
      </c>
      <c r="F81" s="169">
        <v>52.533999999999999</v>
      </c>
      <c r="G81" s="172">
        <f t="shared" si="8"/>
        <v>835.31</v>
      </c>
      <c r="H81" s="32">
        <v>94231</v>
      </c>
    </row>
    <row r="82" spans="1:11" ht="22.5" x14ac:dyDescent="0.2">
      <c r="A82" s="174" t="s">
        <v>392</v>
      </c>
      <c r="B82" s="170" t="s">
        <v>361</v>
      </c>
      <c r="C82" s="171" t="s">
        <v>7</v>
      </c>
      <c r="D82" s="172">
        <v>26.4</v>
      </c>
      <c r="E82" s="169">
        <f t="shared" si="7"/>
        <v>56.8</v>
      </c>
      <c r="F82" s="169">
        <f>Composições!F194</f>
        <v>46.941684000000002</v>
      </c>
      <c r="G82" s="172">
        <f t="shared" si="8"/>
        <v>1499.52</v>
      </c>
      <c r="H82" s="32" t="str">
        <f>Composições!A185</f>
        <v>COMPOSIÇÃO - 18</v>
      </c>
    </row>
    <row r="83" spans="1:11" ht="33.75" x14ac:dyDescent="0.2">
      <c r="A83" s="174" t="s">
        <v>448</v>
      </c>
      <c r="B83" s="170" t="s">
        <v>532</v>
      </c>
      <c r="C83" s="171" t="s">
        <v>7</v>
      </c>
      <c r="D83" s="172">
        <v>43</v>
      </c>
      <c r="E83" s="169">
        <f t="shared" si="7"/>
        <v>77.5</v>
      </c>
      <c r="F83" s="169">
        <v>64.05</v>
      </c>
      <c r="G83" s="172">
        <f t="shared" si="8"/>
        <v>3332.5</v>
      </c>
      <c r="H83" s="32">
        <v>102666</v>
      </c>
    </row>
    <row r="84" spans="1:11" ht="22.5" x14ac:dyDescent="0.2">
      <c r="A84" s="174" t="s">
        <v>449</v>
      </c>
      <c r="B84" s="170" t="s">
        <v>447</v>
      </c>
      <c r="C84" s="171" t="s">
        <v>7</v>
      </c>
      <c r="D84" s="172">
        <v>43</v>
      </c>
      <c r="E84" s="169">
        <f t="shared" si="7"/>
        <v>37.840000000000003</v>
      </c>
      <c r="F84" s="169">
        <v>31.27</v>
      </c>
      <c r="G84" s="172">
        <f t="shared" si="8"/>
        <v>1627.12</v>
      </c>
      <c r="H84" s="32">
        <v>102989</v>
      </c>
    </row>
    <row r="85" spans="1:11" ht="45" x14ac:dyDescent="0.2">
      <c r="A85" s="174" t="s">
        <v>533</v>
      </c>
      <c r="B85" s="170" t="s">
        <v>572</v>
      </c>
      <c r="C85" s="171" t="s">
        <v>6</v>
      </c>
      <c r="D85" s="172">
        <v>14.04</v>
      </c>
      <c r="E85" s="169">
        <f t="shared" si="7"/>
        <v>10.93</v>
      </c>
      <c r="F85" s="169">
        <v>9.0299999999999994</v>
      </c>
      <c r="G85" s="172">
        <f t="shared" si="8"/>
        <v>153.46</v>
      </c>
      <c r="H85" s="32">
        <v>90105</v>
      </c>
      <c r="K85" s="196"/>
    </row>
    <row r="86" spans="1:11" ht="33.75" x14ac:dyDescent="0.2">
      <c r="A86" s="174" t="s">
        <v>574</v>
      </c>
      <c r="B86" s="170" t="s">
        <v>571</v>
      </c>
      <c r="C86" s="171" t="s">
        <v>7</v>
      </c>
      <c r="D86" s="172">
        <v>9</v>
      </c>
      <c r="E86" s="169">
        <f t="shared" ref="E86:E87" si="9">ROUND((F86*$H$2),2)</f>
        <v>82.05</v>
      </c>
      <c r="F86" s="169">
        <v>67.81</v>
      </c>
      <c r="G86" s="172">
        <f t="shared" ref="G86:G87" si="10">ROUND((D86*E86),2)</f>
        <v>738.45</v>
      </c>
      <c r="H86" s="32">
        <v>95567</v>
      </c>
    </row>
    <row r="87" spans="1:11" ht="45" x14ac:dyDescent="0.2">
      <c r="A87" s="174" t="s">
        <v>575</v>
      </c>
      <c r="B87" s="170" t="s">
        <v>573</v>
      </c>
      <c r="C87" s="171" t="s">
        <v>6</v>
      </c>
      <c r="D87" s="172">
        <v>14.04</v>
      </c>
      <c r="E87" s="169">
        <f t="shared" si="9"/>
        <v>22.59</v>
      </c>
      <c r="F87" s="169">
        <v>18.670000000000002</v>
      </c>
      <c r="G87" s="172">
        <f t="shared" si="10"/>
        <v>317.16000000000003</v>
      </c>
      <c r="H87" s="32">
        <v>93379</v>
      </c>
    </row>
    <row r="88" spans="1:11" ht="22.5" x14ac:dyDescent="0.2">
      <c r="A88" s="174" t="s">
        <v>576</v>
      </c>
      <c r="B88" s="170" t="s">
        <v>555</v>
      </c>
      <c r="C88" s="171" t="s">
        <v>8</v>
      </c>
      <c r="D88" s="172">
        <v>1</v>
      </c>
      <c r="E88" s="169">
        <f t="shared" si="7"/>
        <v>1489.89</v>
      </c>
      <c r="F88" s="169">
        <f>Composições!F208</f>
        <v>1231.3175199999998</v>
      </c>
      <c r="G88" s="172">
        <f t="shared" si="8"/>
        <v>1489.89</v>
      </c>
      <c r="H88" s="32" t="str">
        <f>Composições!A196</f>
        <v>COMPOSIÇÃO - 19</v>
      </c>
    </row>
    <row r="89" spans="1:11" ht="5.0999999999999996" customHeight="1" x14ac:dyDescent="0.2">
      <c r="A89" s="49"/>
      <c r="B89" s="50"/>
      <c r="C89" s="50"/>
      <c r="D89" s="50"/>
      <c r="E89" s="51"/>
      <c r="F89" s="14"/>
      <c r="G89" s="50"/>
      <c r="H89" s="34"/>
    </row>
    <row r="90" spans="1:11" x14ac:dyDescent="0.2">
      <c r="A90" s="37" t="s">
        <v>142</v>
      </c>
      <c r="B90" s="11" t="s">
        <v>197</v>
      </c>
      <c r="C90" s="12"/>
      <c r="D90" s="24"/>
      <c r="E90" s="25"/>
      <c r="F90" s="24"/>
      <c r="G90" s="24">
        <f>ROUND(SUM(G91:G110),2)</f>
        <v>11467.24</v>
      </c>
      <c r="H90" s="31"/>
    </row>
    <row r="91" spans="1:11" ht="24" customHeight="1" x14ac:dyDescent="0.2">
      <c r="A91" s="38" t="s">
        <v>467</v>
      </c>
      <c r="B91" s="1" t="s">
        <v>73</v>
      </c>
      <c r="C91" s="2" t="s">
        <v>8</v>
      </c>
      <c r="D91" s="13">
        <v>1</v>
      </c>
      <c r="E91" s="14">
        <f t="shared" ref="E91:E101" si="11">ROUND((F91*$H$2),2)</f>
        <v>596.59</v>
      </c>
      <c r="F91" s="169">
        <v>493.05</v>
      </c>
      <c r="G91" s="13">
        <f t="shared" ref="G91:G110" si="12">ROUND((D91*E91),2)</f>
        <v>596.59</v>
      </c>
      <c r="H91" s="32">
        <v>97906</v>
      </c>
    </row>
    <row r="92" spans="1:11" ht="24" customHeight="1" x14ac:dyDescent="0.2">
      <c r="A92" s="38" t="s">
        <v>468</v>
      </c>
      <c r="B92" s="1" t="s">
        <v>288</v>
      </c>
      <c r="C92" s="2" t="s">
        <v>8</v>
      </c>
      <c r="D92" s="13">
        <v>1</v>
      </c>
      <c r="E92" s="14">
        <f t="shared" si="11"/>
        <v>356.61</v>
      </c>
      <c r="F92" s="169">
        <v>294.72000000000003</v>
      </c>
      <c r="G92" s="13">
        <f t="shared" si="12"/>
        <v>356.61</v>
      </c>
      <c r="H92" s="32">
        <v>98110</v>
      </c>
    </row>
    <row r="93" spans="1:11" ht="22.5" customHeight="1" x14ac:dyDescent="0.2">
      <c r="A93" s="38" t="s">
        <v>469</v>
      </c>
      <c r="B93" s="1" t="s">
        <v>162</v>
      </c>
      <c r="C93" s="2" t="s">
        <v>8</v>
      </c>
      <c r="D93" s="13">
        <v>2</v>
      </c>
      <c r="E93" s="14">
        <f t="shared" si="11"/>
        <v>62.39</v>
      </c>
      <c r="F93" s="169">
        <v>51.56</v>
      </c>
      <c r="G93" s="13">
        <f t="shared" si="12"/>
        <v>124.78</v>
      </c>
      <c r="H93" s="32">
        <v>89707</v>
      </c>
    </row>
    <row r="94" spans="1:11" ht="36" customHeight="1" x14ac:dyDescent="0.2">
      <c r="A94" s="38" t="s">
        <v>470</v>
      </c>
      <c r="B94" s="1" t="s">
        <v>167</v>
      </c>
      <c r="C94" s="2" t="s">
        <v>8</v>
      </c>
      <c r="D94" s="13">
        <v>4</v>
      </c>
      <c r="E94" s="14">
        <f t="shared" si="11"/>
        <v>48.3</v>
      </c>
      <c r="F94" s="169">
        <v>39.92</v>
      </c>
      <c r="G94" s="13">
        <f t="shared" si="12"/>
        <v>193.2</v>
      </c>
      <c r="H94" s="32">
        <v>89748</v>
      </c>
    </row>
    <row r="95" spans="1:11" ht="36" customHeight="1" x14ac:dyDescent="0.2">
      <c r="A95" s="38" t="s">
        <v>471</v>
      </c>
      <c r="B95" s="1" t="s">
        <v>168</v>
      </c>
      <c r="C95" s="2" t="s">
        <v>8</v>
      </c>
      <c r="D95" s="13">
        <v>2</v>
      </c>
      <c r="E95" s="14">
        <f t="shared" si="11"/>
        <v>16.02</v>
      </c>
      <c r="F95" s="169">
        <v>13.24</v>
      </c>
      <c r="G95" s="13">
        <f t="shared" si="12"/>
        <v>32.04</v>
      </c>
      <c r="H95" s="32">
        <v>89728</v>
      </c>
    </row>
    <row r="96" spans="1:11" ht="36" customHeight="1" x14ac:dyDescent="0.2">
      <c r="A96" s="38" t="s">
        <v>472</v>
      </c>
      <c r="B96" s="1" t="s">
        <v>198</v>
      </c>
      <c r="C96" s="2" t="s">
        <v>8</v>
      </c>
      <c r="D96" s="13">
        <v>2</v>
      </c>
      <c r="E96" s="14">
        <f t="shared" si="11"/>
        <v>13.2</v>
      </c>
      <c r="F96" s="169">
        <v>10.91</v>
      </c>
      <c r="G96" s="13">
        <f t="shared" si="12"/>
        <v>26.4</v>
      </c>
      <c r="H96" s="32">
        <v>89726</v>
      </c>
    </row>
    <row r="97" spans="1:8" ht="36" customHeight="1" x14ac:dyDescent="0.2">
      <c r="A97" s="38" t="s">
        <v>473</v>
      </c>
      <c r="B97" s="1" t="s">
        <v>199</v>
      </c>
      <c r="C97" s="2" t="s">
        <v>8</v>
      </c>
      <c r="D97" s="13">
        <v>1</v>
      </c>
      <c r="E97" s="14">
        <f t="shared" si="11"/>
        <v>18.8</v>
      </c>
      <c r="F97" s="169">
        <v>15.54</v>
      </c>
      <c r="G97" s="13">
        <f t="shared" si="12"/>
        <v>18.8</v>
      </c>
      <c r="H97" s="32">
        <v>89732</v>
      </c>
    </row>
    <row r="98" spans="1:8" ht="34.5" customHeight="1" x14ac:dyDescent="0.2">
      <c r="A98" s="38" t="s">
        <v>474</v>
      </c>
      <c r="B98" s="1" t="s">
        <v>290</v>
      </c>
      <c r="C98" s="2" t="s">
        <v>8</v>
      </c>
      <c r="D98" s="13">
        <v>2</v>
      </c>
      <c r="E98" s="14">
        <f t="shared" si="11"/>
        <v>18.03</v>
      </c>
      <c r="F98" s="169">
        <v>14.9</v>
      </c>
      <c r="G98" s="13">
        <f t="shared" si="12"/>
        <v>36.06</v>
      </c>
      <c r="H98" s="32">
        <v>89731</v>
      </c>
    </row>
    <row r="99" spans="1:8" ht="34.5" customHeight="1" x14ac:dyDescent="0.2">
      <c r="A99" s="38" t="s">
        <v>475</v>
      </c>
      <c r="B99" s="1" t="s">
        <v>289</v>
      </c>
      <c r="C99" s="2" t="s">
        <v>8</v>
      </c>
      <c r="D99" s="13">
        <v>5</v>
      </c>
      <c r="E99" s="14">
        <f t="shared" si="11"/>
        <v>32.49</v>
      </c>
      <c r="F99" s="169">
        <v>26.85</v>
      </c>
      <c r="G99" s="13">
        <f t="shared" si="12"/>
        <v>162.44999999999999</v>
      </c>
      <c r="H99" s="32">
        <v>89744</v>
      </c>
    </row>
    <row r="100" spans="1:8" ht="24" customHeight="1" x14ac:dyDescent="0.2">
      <c r="A100" s="38" t="s">
        <v>476</v>
      </c>
      <c r="B100" s="1" t="s">
        <v>150</v>
      </c>
      <c r="C100" s="2" t="s">
        <v>8</v>
      </c>
      <c r="D100" s="13">
        <v>10</v>
      </c>
      <c r="E100" s="14">
        <f t="shared" si="11"/>
        <v>21.34</v>
      </c>
      <c r="F100" s="169">
        <v>17.64</v>
      </c>
      <c r="G100" s="13">
        <f t="shared" si="12"/>
        <v>213.4</v>
      </c>
      <c r="H100" s="32">
        <v>89778</v>
      </c>
    </row>
    <row r="101" spans="1:8" ht="24" customHeight="1" x14ac:dyDescent="0.2">
      <c r="A101" s="38" t="s">
        <v>477</v>
      </c>
      <c r="B101" s="1" t="s">
        <v>163</v>
      </c>
      <c r="C101" s="2" t="s">
        <v>8</v>
      </c>
      <c r="D101" s="13">
        <v>4</v>
      </c>
      <c r="E101" s="14">
        <f t="shared" si="11"/>
        <v>11.35</v>
      </c>
      <c r="F101" s="169">
        <v>9.3800000000000008</v>
      </c>
      <c r="G101" s="13">
        <f t="shared" si="12"/>
        <v>45.4</v>
      </c>
      <c r="H101" s="32">
        <v>89753</v>
      </c>
    </row>
    <row r="102" spans="1:8" ht="24" customHeight="1" x14ac:dyDescent="0.2">
      <c r="A102" s="38" t="s">
        <v>478</v>
      </c>
      <c r="B102" s="1" t="s">
        <v>165</v>
      </c>
      <c r="C102" s="2" t="s">
        <v>7</v>
      </c>
      <c r="D102" s="13">
        <v>25</v>
      </c>
      <c r="E102" s="14">
        <f t="shared" ref="E102:E107" si="13">ROUND((F102*$H$2),2)</f>
        <v>46.28</v>
      </c>
      <c r="F102" s="169">
        <v>38.25</v>
      </c>
      <c r="G102" s="13">
        <f t="shared" si="12"/>
        <v>1157</v>
      </c>
      <c r="H102" s="32">
        <v>89714</v>
      </c>
    </row>
    <row r="103" spans="1:8" ht="24" customHeight="1" x14ac:dyDescent="0.2">
      <c r="A103" s="38" t="s">
        <v>479</v>
      </c>
      <c r="B103" s="1" t="s">
        <v>201</v>
      </c>
      <c r="C103" s="2" t="s">
        <v>7</v>
      </c>
      <c r="D103" s="13">
        <v>4</v>
      </c>
      <c r="E103" s="14">
        <f t="shared" si="13"/>
        <v>26.83</v>
      </c>
      <c r="F103" s="169">
        <v>22.17</v>
      </c>
      <c r="G103" s="13">
        <f t="shared" si="12"/>
        <v>107.32</v>
      </c>
      <c r="H103" s="32">
        <v>89711</v>
      </c>
    </row>
    <row r="104" spans="1:8" ht="24" customHeight="1" x14ac:dyDescent="0.2">
      <c r="A104" s="38" t="s">
        <v>480</v>
      </c>
      <c r="B104" s="1" t="s">
        <v>202</v>
      </c>
      <c r="C104" s="2" t="s">
        <v>7</v>
      </c>
      <c r="D104" s="13">
        <v>5</v>
      </c>
      <c r="E104" s="14">
        <f t="shared" si="13"/>
        <v>33.21</v>
      </c>
      <c r="F104" s="169">
        <v>27.45</v>
      </c>
      <c r="G104" s="13">
        <f t="shared" si="12"/>
        <v>166.05</v>
      </c>
      <c r="H104" s="32">
        <v>89712</v>
      </c>
    </row>
    <row r="105" spans="1:8" ht="24" customHeight="1" x14ac:dyDescent="0.2">
      <c r="A105" s="38" t="s">
        <v>481</v>
      </c>
      <c r="B105" s="1" t="s">
        <v>164</v>
      </c>
      <c r="C105" s="2" t="s">
        <v>8</v>
      </c>
      <c r="D105" s="13">
        <v>2</v>
      </c>
      <c r="E105" s="14">
        <f t="shared" si="13"/>
        <v>48.47</v>
      </c>
      <c r="F105" s="169">
        <f>Composições!F218</f>
        <v>40.056100000000001</v>
      </c>
      <c r="G105" s="13">
        <f t="shared" si="12"/>
        <v>96.94</v>
      </c>
      <c r="H105" s="32" t="str">
        <f>Composições!A210</f>
        <v>COMPOSIÇÃO - 20</v>
      </c>
    </row>
    <row r="106" spans="1:8" ht="36" customHeight="1" x14ac:dyDescent="0.2">
      <c r="A106" s="38" t="s">
        <v>482</v>
      </c>
      <c r="B106" s="1" t="s">
        <v>169</v>
      </c>
      <c r="C106" s="2" t="s">
        <v>8</v>
      </c>
      <c r="D106" s="13">
        <v>2</v>
      </c>
      <c r="E106" s="14">
        <f t="shared" si="13"/>
        <v>879.2</v>
      </c>
      <c r="F106" s="169">
        <f>Composições!F231</f>
        <v>726.6099999999999</v>
      </c>
      <c r="G106" s="13">
        <f t="shared" si="12"/>
        <v>1758.4</v>
      </c>
      <c r="H106" s="32" t="str">
        <f>Composições!A220</f>
        <v>COMPOSIÇÃO - 21</v>
      </c>
    </row>
    <row r="107" spans="1:8" ht="36" customHeight="1" x14ac:dyDescent="0.2">
      <c r="A107" s="38" t="s">
        <v>483</v>
      </c>
      <c r="B107" s="1" t="s">
        <v>259</v>
      </c>
      <c r="C107" s="2" t="s">
        <v>8</v>
      </c>
      <c r="D107" s="13">
        <v>2</v>
      </c>
      <c r="E107" s="14">
        <f t="shared" si="13"/>
        <v>368.25</v>
      </c>
      <c r="F107" s="169">
        <f>Composições!F243</f>
        <v>304.34179999999998</v>
      </c>
      <c r="G107" s="13">
        <f t="shared" si="12"/>
        <v>736.5</v>
      </c>
      <c r="H107" s="32" t="str">
        <f>Composições!A233</f>
        <v>COMPOSIÇÃO - 22</v>
      </c>
    </row>
    <row r="108" spans="1:8" ht="24.75" customHeight="1" x14ac:dyDescent="0.2">
      <c r="A108" s="38" t="s">
        <v>484</v>
      </c>
      <c r="B108" s="1" t="s">
        <v>291</v>
      </c>
      <c r="C108" s="2" t="s">
        <v>8</v>
      </c>
      <c r="D108" s="13">
        <v>1</v>
      </c>
      <c r="E108" s="14">
        <f>ROUND((F108*$H$2),2)</f>
        <v>1555.36</v>
      </c>
      <c r="F108" s="169">
        <f>Composições!F254</f>
        <v>1285.4224060000001</v>
      </c>
      <c r="G108" s="13">
        <f t="shared" si="12"/>
        <v>1555.36</v>
      </c>
      <c r="H108" s="32" t="str">
        <f>Composições!A245</f>
        <v>COMPOSIÇÃO - 23</v>
      </c>
    </row>
    <row r="109" spans="1:8" ht="24" customHeight="1" x14ac:dyDescent="0.2">
      <c r="A109" s="38" t="s">
        <v>485</v>
      </c>
      <c r="B109" s="1" t="s">
        <v>295</v>
      </c>
      <c r="C109" s="2" t="s">
        <v>8</v>
      </c>
      <c r="D109" s="13">
        <v>1</v>
      </c>
      <c r="E109" s="14">
        <f>ROUND((F109*$H$2),2)</f>
        <v>1772.73</v>
      </c>
      <c r="F109" s="169">
        <v>1465.07</v>
      </c>
      <c r="G109" s="13">
        <f t="shared" si="12"/>
        <v>1772.73</v>
      </c>
      <c r="H109" s="32">
        <v>98058</v>
      </c>
    </row>
    <row r="110" spans="1:8" ht="24.75" customHeight="1" x14ac:dyDescent="0.2">
      <c r="A110" s="38" t="s">
        <v>486</v>
      </c>
      <c r="B110" s="1" t="s">
        <v>296</v>
      </c>
      <c r="C110" s="2" t="s">
        <v>8</v>
      </c>
      <c r="D110" s="13">
        <v>1</v>
      </c>
      <c r="E110" s="14">
        <f>ROUND((F110*$H$2),2)</f>
        <v>2311.21</v>
      </c>
      <c r="F110" s="169">
        <v>1910.09</v>
      </c>
      <c r="G110" s="13">
        <f t="shared" si="12"/>
        <v>2311.21</v>
      </c>
      <c r="H110" s="32">
        <v>98062</v>
      </c>
    </row>
    <row r="111" spans="1:8" ht="5.0999999999999996" customHeight="1" x14ac:dyDescent="0.2">
      <c r="A111" s="49"/>
      <c r="B111" s="50"/>
      <c r="C111" s="50"/>
      <c r="D111" s="50"/>
      <c r="E111" s="51"/>
      <c r="F111" s="14"/>
      <c r="G111" s="50"/>
      <c r="H111" s="34"/>
    </row>
    <row r="112" spans="1:8" x14ac:dyDescent="0.2">
      <c r="A112" s="37" t="s">
        <v>143</v>
      </c>
      <c r="B112" s="11" t="s">
        <v>212</v>
      </c>
      <c r="C112" s="12"/>
      <c r="D112" s="24"/>
      <c r="E112" s="25"/>
      <c r="F112" s="24"/>
      <c r="G112" s="24">
        <f>ROUND(SUM(G113:G138),2)</f>
        <v>6020.97</v>
      </c>
      <c r="H112" s="31"/>
    </row>
    <row r="113" spans="1:9" ht="22.5" x14ac:dyDescent="0.2">
      <c r="A113" s="39" t="s">
        <v>487</v>
      </c>
      <c r="B113" s="1" t="s">
        <v>297</v>
      </c>
      <c r="C113" s="2" t="s">
        <v>8</v>
      </c>
      <c r="D113" s="13">
        <v>2</v>
      </c>
      <c r="E113" s="14">
        <f t="shared" ref="E113:E123" si="14">ROUND((F113*$H$2),2)</f>
        <v>206.09</v>
      </c>
      <c r="F113" s="169">
        <v>170.32</v>
      </c>
      <c r="G113" s="13">
        <f t="shared" ref="G113:G133" si="15">ROUND((D113*E113),2)</f>
        <v>412.18</v>
      </c>
      <c r="H113" s="32">
        <v>86915</v>
      </c>
    </row>
    <row r="114" spans="1:9" ht="22.5" x14ac:dyDescent="0.2">
      <c r="A114" s="39" t="s">
        <v>488</v>
      </c>
      <c r="B114" s="1" t="s">
        <v>271</v>
      </c>
      <c r="C114" s="2" t="s">
        <v>8</v>
      </c>
      <c r="D114" s="13">
        <v>1</v>
      </c>
      <c r="E114" s="14">
        <f t="shared" si="14"/>
        <v>186.98</v>
      </c>
      <c r="F114" s="169">
        <v>154.53</v>
      </c>
      <c r="G114" s="13">
        <f t="shared" si="15"/>
        <v>186.98</v>
      </c>
      <c r="H114" s="32">
        <v>86909</v>
      </c>
    </row>
    <row r="115" spans="1:9" customFormat="1" ht="22.5" x14ac:dyDescent="0.25">
      <c r="A115" s="39" t="s">
        <v>489</v>
      </c>
      <c r="B115" s="1" t="s">
        <v>300</v>
      </c>
      <c r="C115" s="2" t="s">
        <v>8</v>
      </c>
      <c r="D115" s="13">
        <v>1</v>
      </c>
      <c r="E115" s="14">
        <f t="shared" si="14"/>
        <v>50.83</v>
      </c>
      <c r="F115" s="169">
        <v>42.01</v>
      </c>
      <c r="G115" s="13">
        <f t="shared" ref="G115:G122" si="16">ROUND((D115*E115),2)</f>
        <v>50.83</v>
      </c>
      <c r="H115" s="147">
        <v>94795</v>
      </c>
      <c r="I115" s="117">
        <f t="shared" ref="I115:I122" si="17">((F115/1.275)*1.255)</f>
        <v>41.351019607843135</v>
      </c>
    </row>
    <row r="116" spans="1:9" customFormat="1" ht="22.5" x14ac:dyDescent="0.25">
      <c r="A116" s="39" t="s">
        <v>490</v>
      </c>
      <c r="B116" s="1" t="s">
        <v>304</v>
      </c>
      <c r="C116" s="2" t="s">
        <v>8</v>
      </c>
      <c r="D116" s="13">
        <v>2</v>
      </c>
      <c r="E116" s="14">
        <f t="shared" ref="E116:E118" si="18">ROUND((F116*$H$2),2)</f>
        <v>12.2</v>
      </c>
      <c r="F116" s="169">
        <v>10.08</v>
      </c>
      <c r="G116" s="13">
        <f t="shared" ref="G116:G118" si="19">ROUND((D116*E116),2)</f>
        <v>24.4</v>
      </c>
      <c r="H116" s="147">
        <v>103966</v>
      </c>
      <c r="I116" s="117">
        <f t="shared" ref="I116:I118" si="20">((F116/1.275)*1.255)</f>
        <v>9.9218823529411768</v>
      </c>
    </row>
    <row r="117" spans="1:9" customFormat="1" ht="22.5" x14ac:dyDescent="0.25">
      <c r="A117" s="39" t="s">
        <v>491</v>
      </c>
      <c r="B117" s="1" t="s">
        <v>305</v>
      </c>
      <c r="C117" s="2" t="s">
        <v>8</v>
      </c>
      <c r="D117" s="13">
        <v>1</v>
      </c>
      <c r="E117" s="14">
        <f t="shared" si="18"/>
        <v>17.18</v>
      </c>
      <c r="F117" s="169">
        <v>14.2</v>
      </c>
      <c r="G117" s="13">
        <f t="shared" si="19"/>
        <v>17.18</v>
      </c>
      <c r="H117" s="147">
        <v>89395</v>
      </c>
      <c r="I117" s="117">
        <f t="shared" si="20"/>
        <v>13.977254901960782</v>
      </c>
    </row>
    <row r="118" spans="1:9" customFormat="1" ht="22.5" x14ac:dyDescent="0.25">
      <c r="A118" s="39" t="s">
        <v>492</v>
      </c>
      <c r="B118" s="1" t="s">
        <v>306</v>
      </c>
      <c r="C118" s="2" t="s">
        <v>8</v>
      </c>
      <c r="D118" s="13">
        <v>1</v>
      </c>
      <c r="E118" s="14">
        <f t="shared" si="18"/>
        <v>28.75</v>
      </c>
      <c r="F118" s="169">
        <v>23.76</v>
      </c>
      <c r="G118" s="13">
        <f t="shared" si="19"/>
        <v>28.75</v>
      </c>
      <c r="H118" s="147">
        <v>89625</v>
      </c>
      <c r="I118" s="117">
        <f t="shared" si="20"/>
        <v>23.387294117647059</v>
      </c>
    </row>
    <row r="119" spans="1:9" customFormat="1" ht="33.75" x14ac:dyDescent="0.25">
      <c r="A119" s="39" t="s">
        <v>493</v>
      </c>
      <c r="B119" s="1" t="s">
        <v>302</v>
      </c>
      <c r="C119" s="2" t="s">
        <v>8</v>
      </c>
      <c r="D119" s="13">
        <v>2</v>
      </c>
      <c r="E119" s="14">
        <f t="shared" si="14"/>
        <v>26.93</v>
      </c>
      <c r="F119" s="169">
        <v>22.26</v>
      </c>
      <c r="G119" s="13">
        <f t="shared" si="16"/>
        <v>53.86</v>
      </c>
      <c r="H119" s="147">
        <v>94703</v>
      </c>
      <c r="I119" s="117">
        <f t="shared" si="17"/>
        <v>21.910823529411765</v>
      </c>
    </row>
    <row r="120" spans="1:9" customFormat="1" ht="33.75" x14ac:dyDescent="0.25">
      <c r="A120" s="39" t="s">
        <v>494</v>
      </c>
      <c r="B120" s="1" t="s">
        <v>303</v>
      </c>
      <c r="C120" s="2" t="s">
        <v>8</v>
      </c>
      <c r="D120" s="13">
        <v>1</v>
      </c>
      <c r="E120" s="14">
        <f t="shared" si="14"/>
        <v>55.49</v>
      </c>
      <c r="F120" s="169">
        <v>45.86</v>
      </c>
      <c r="G120" s="13">
        <f t="shared" si="16"/>
        <v>55.49</v>
      </c>
      <c r="H120" s="147">
        <v>94706</v>
      </c>
      <c r="I120" s="117">
        <f t="shared" si="17"/>
        <v>45.140627450980389</v>
      </c>
    </row>
    <row r="121" spans="1:9" customFormat="1" ht="22.5" x14ac:dyDescent="0.25">
      <c r="A121" s="39" t="s">
        <v>495</v>
      </c>
      <c r="B121" s="1" t="s">
        <v>158</v>
      </c>
      <c r="C121" s="2" t="s">
        <v>8</v>
      </c>
      <c r="D121" s="13">
        <v>9</v>
      </c>
      <c r="E121" s="14">
        <f t="shared" si="14"/>
        <v>15.34</v>
      </c>
      <c r="F121" s="169">
        <v>12.68</v>
      </c>
      <c r="G121" s="13">
        <f t="shared" si="16"/>
        <v>138.06</v>
      </c>
      <c r="H121" s="147">
        <v>89364</v>
      </c>
      <c r="I121" s="117">
        <f t="shared" si="17"/>
        <v>12.481098039215686</v>
      </c>
    </row>
    <row r="122" spans="1:9" customFormat="1" ht="22.5" x14ac:dyDescent="0.25">
      <c r="A122" s="39" t="s">
        <v>496</v>
      </c>
      <c r="B122" s="1" t="s">
        <v>301</v>
      </c>
      <c r="C122" s="2" t="s">
        <v>8</v>
      </c>
      <c r="D122" s="13">
        <v>1</v>
      </c>
      <c r="E122" s="14">
        <f t="shared" si="14"/>
        <v>7.96</v>
      </c>
      <c r="F122" s="169">
        <v>6.58</v>
      </c>
      <c r="G122" s="13">
        <f t="shared" si="16"/>
        <v>7.96</v>
      </c>
      <c r="H122" s="147">
        <v>89485</v>
      </c>
      <c r="I122" s="117">
        <f t="shared" si="17"/>
        <v>6.4767843137254903</v>
      </c>
    </row>
    <row r="123" spans="1:9" customFormat="1" ht="33.75" x14ac:dyDescent="0.25">
      <c r="A123" s="39" t="s">
        <v>497</v>
      </c>
      <c r="B123" s="1" t="s">
        <v>157</v>
      </c>
      <c r="C123" s="2" t="s">
        <v>8</v>
      </c>
      <c r="D123" s="13">
        <v>2</v>
      </c>
      <c r="E123" s="14">
        <f t="shared" si="14"/>
        <v>8.65</v>
      </c>
      <c r="F123" s="169">
        <v>7.15</v>
      </c>
      <c r="G123" s="13">
        <f t="shared" si="15"/>
        <v>17.3</v>
      </c>
      <c r="H123" s="147">
        <v>89383</v>
      </c>
      <c r="I123" s="117">
        <f t="shared" ref="I123" si="21">((F123/1.275)*1.255)</f>
        <v>7.0378431372549022</v>
      </c>
    </row>
    <row r="124" spans="1:9" ht="22.5" x14ac:dyDescent="0.2">
      <c r="A124" s="39" t="s">
        <v>498</v>
      </c>
      <c r="B124" s="1" t="s">
        <v>156</v>
      </c>
      <c r="C124" s="2" t="s">
        <v>8</v>
      </c>
      <c r="D124" s="13">
        <v>6</v>
      </c>
      <c r="E124" s="14">
        <f t="shared" ref="E124:E128" si="22">ROUND((F124*$H$2),2)</f>
        <v>45.19</v>
      </c>
      <c r="F124" s="169">
        <v>37.35</v>
      </c>
      <c r="G124" s="13">
        <f t="shared" si="15"/>
        <v>271.14</v>
      </c>
      <c r="H124" s="32">
        <v>89353</v>
      </c>
    </row>
    <row r="125" spans="1:9" ht="22.5" x14ac:dyDescent="0.2">
      <c r="A125" s="39" t="s">
        <v>499</v>
      </c>
      <c r="B125" s="1" t="s">
        <v>298</v>
      </c>
      <c r="C125" s="2" t="s">
        <v>8</v>
      </c>
      <c r="D125" s="13">
        <v>1</v>
      </c>
      <c r="E125" s="14">
        <f t="shared" si="22"/>
        <v>72.599999999999994</v>
      </c>
      <c r="F125" s="169">
        <v>60</v>
      </c>
      <c r="G125" s="13">
        <f t="shared" si="15"/>
        <v>72.599999999999994</v>
      </c>
      <c r="H125" s="32">
        <v>94492</v>
      </c>
    </row>
    <row r="126" spans="1:9" ht="22.5" x14ac:dyDescent="0.2">
      <c r="A126" s="39" t="s">
        <v>500</v>
      </c>
      <c r="B126" s="1" t="s">
        <v>299</v>
      </c>
      <c r="C126" s="2" t="s">
        <v>8</v>
      </c>
      <c r="D126" s="13">
        <v>2</v>
      </c>
      <c r="E126" s="14">
        <f t="shared" si="22"/>
        <v>35.26</v>
      </c>
      <c r="F126" s="169">
        <v>29.14</v>
      </c>
      <c r="G126" s="13">
        <f t="shared" si="15"/>
        <v>70.52</v>
      </c>
      <c r="H126" s="32">
        <v>94489</v>
      </c>
    </row>
    <row r="127" spans="1:9" ht="33.75" x14ac:dyDescent="0.2">
      <c r="A127" s="39" t="s">
        <v>501</v>
      </c>
      <c r="B127" s="1" t="s">
        <v>157</v>
      </c>
      <c r="C127" s="2" t="s">
        <v>8</v>
      </c>
      <c r="D127" s="13">
        <v>12</v>
      </c>
      <c r="E127" s="14">
        <f t="shared" si="22"/>
        <v>8.65</v>
      </c>
      <c r="F127" s="169">
        <v>7.15</v>
      </c>
      <c r="G127" s="13">
        <f t="shared" si="15"/>
        <v>103.8</v>
      </c>
      <c r="H127" s="32">
        <v>89383</v>
      </c>
    </row>
    <row r="128" spans="1:9" ht="22.5" customHeight="1" x14ac:dyDescent="0.2">
      <c r="A128" s="39" t="s">
        <v>502</v>
      </c>
      <c r="B128" s="1" t="s">
        <v>272</v>
      </c>
      <c r="C128" s="2" t="s">
        <v>8</v>
      </c>
      <c r="D128" s="13">
        <v>2</v>
      </c>
      <c r="E128" s="14">
        <f t="shared" si="22"/>
        <v>13.23</v>
      </c>
      <c r="F128" s="169">
        <v>10.93</v>
      </c>
      <c r="G128" s="13">
        <f t="shared" si="15"/>
        <v>26.46</v>
      </c>
      <c r="H128" s="32">
        <v>89596</v>
      </c>
    </row>
    <row r="129" spans="1:8" ht="22.5" x14ac:dyDescent="0.2">
      <c r="A129" s="39" t="s">
        <v>503</v>
      </c>
      <c r="B129" s="1" t="s">
        <v>158</v>
      </c>
      <c r="C129" s="2" t="s">
        <v>8</v>
      </c>
      <c r="D129" s="13">
        <v>20</v>
      </c>
      <c r="E129" s="14">
        <f t="shared" ref="E129:E137" si="23">ROUND((F129*$H$2),2)</f>
        <v>15.34</v>
      </c>
      <c r="F129" s="169">
        <v>12.68</v>
      </c>
      <c r="G129" s="13">
        <f t="shared" si="15"/>
        <v>306.8</v>
      </c>
      <c r="H129" s="32">
        <v>89364</v>
      </c>
    </row>
    <row r="130" spans="1:8" ht="22.5" x14ac:dyDescent="0.2">
      <c r="A130" s="39" t="s">
        <v>504</v>
      </c>
      <c r="B130" s="1" t="s">
        <v>159</v>
      </c>
      <c r="C130" s="2" t="s">
        <v>8</v>
      </c>
      <c r="D130" s="13">
        <v>1</v>
      </c>
      <c r="E130" s="14">
        <f t="shared" si="23"/>
        <v>28.45</v>
      </c>
      <c r="F130" s="169">
        <v>23.51</v>
      </c>
      <c r="G130" s="13">
        <f t="shared" si="15"/>
        <v>28.45</v>
      </c>
      <c r="H130" s="32">
        <v>89503</v>
      </c>
    </row>
    <row r="131" spans="1:8" ht="22.5" x14ac:dyDescent="0.2">
      <c r="A131" s="39" t="s">
        <v>505</v>
      </c>
      <c r="B131" s="1" t="s">
        <v>160</v>
      </c>
      <c r="C131" s="2" t="s">
        <v>7</v>
      </c>
      <c r="D131" s="13">
        <v>72</v>
      </c>
      <c r="E131" s="14">
        <f t="shared" si="23"/>
        <v>31.1</v>
      </c>
      <c r="F131" s="169">
        <v>25.7</v>
      </c>
      <c r="G131" s="13">
        <f t="shared" si="15"/>
        <v>2239.1999999999998</v>
      </c>
      <c r="H131" s="32">
        <v>89356</v>
      </c>
    </row>
    <row r="132" spans="1:8" ht="22.5" x14ac:dyDescent="0.2">
      <c r="A132" s="39" t="s">
        <v>506</v>
      </c>
      <c r="B132" s="1" t="s">
        <v>161</v>
      </c>
      <c r="C132" s="2" t="s">
        <v>7</v>
      </c>
      <c r="D132" s="13">
        <v>7</v>
      </c>
      <c r="E132" s="14">
        <f t="shared" si="23"/>
        <v>22.7</v>
      </c>
      <c r="F132" s="169">
        <v>18.760000000000002</v>
      </c>
      <c r="G132" s="13">
        <f t="shared" si="15"/>
        <v>158.9</v>
      </c>
      <c r="H132" s="32">
        <v>89449</v>
      </c>
    </row>
    <row r="133" spans="1:8" ht="22.5" x14ac:dyDescent="0.2">
      <c r="A133" s="39" t="s">
        <v>507</v>
      </c>
      <c r="B133" s="1" t="s">
        <v>166</v>
      </c>
      <c r="C133" s="2" t="s">
        <v>7</v>
      </c>
      <c r="D133" s="13">
        <v>54</v>
      </c>
      <c r="E133" s="14">
        <f t="shared" si="23"/>
        <v>10.82</v>
      </c>
      <c r="F133" s="169">
        <v>8.94</v>
      </c>
      <c r="G133" s="13">
        <f t="shared" si="15"/>
        <v>584.28</v>
      </c>
      <c r="H133" s="32">
        <v>90443</v>
      </c>
    </row>
    <row r="134" spans="1:8" ht="22.5" x14ac:dyDescent="0.2">
      <c r="A134" s="39" t="s">
        <v>508</v>
      </c>
      <c r="B134" s="1" t="s">
        <v>170</v>
      </c>
      <c r="C134" s="2" t="s">
        <v>8</v>
      </c>
      <c r="D134" s="13">
        <v>6</v>
      </c>
      <c r="E134" s="14">
        <f t="shared" si="23"/>
        <v>9.23</v>
      </c>
      <c r="F134" s="169">
        <v>7.63</v>
      </c>
      <c r="G134" s="13">
        <f t="shared" ref="G134:G137" si="24">ROUND((D134*E134),2)</f>
        <v>55.38</v>
      </c>
      <c r="H134" s="32">
        <v>89378</v>
      </c>
    </row>
    <row r="135" spans="1:8" ht="22.5" x14ac:dyDescent="0.2">
      <c r="A135" s="39" t="s">
        <v>509</v>
      </c>
      <c r="B135" s="1" t="s">
        <v>171</v>
      </c>
      <c r="C135" s="2" t="s">
        <v>8</v>
      </c>
      <c r="D135" s="13">
        <v>4</v>
      </c>
      <c r="E135" s="14">
        <f t="shared" si="23"/>
        <v>25.31</v>
      </c>
      <c r="F135" s="169">
        <v>20.92</v>
      </c>
      <c r="G135" s="13">
        <f t="shared" si="24"/>
        <v>101.24</v>
      </c>
      <c r="H135" s="32">
        <v>89627</v>
      </c>
    </row>
    <row r="136" spans="1:8" ht="22.5" x14ac:dyDescent="0.2">
      <c r="A136" s="39" t="s">
        <v>510</v>
      </c>
      <c r="B136" s="1" t="s">
        <v>274</v>
      </c>
      <c r="C136" s="2" t="s">
        <v>8</v>
      </c>
      <c r="D136" s="13">
        <v>3</v>
      </c>
      <c r="E136" s="14">
        <f t="shared" si="23"/>
        <v>16.75</v>
      </c>
      <c r="F136" s="169">
        <v>13.84</v>
      </c>
      <c r="G136" s="13">
        <f t="shared" si="24"/>
        <v>50.25</v>
      </c>
      <c r="H136" s="32">
        <v>90373</v>
      </c>
    </row>
    <row r="137" spans="1:8" ht="12" customHeight="1" x14ac:dyDescent="0.2">
      <c r="A137" s="39" t="s">
        <v>542</v>
      </c>
      <c r="B137" s="1" t="s">
        <v>541</v>
      </c>
      <c r="C137" s="2" t="s">
        <v>8</v>
      </c>
      <c r="D137" s="13">
        <v>1</v>
      </c>
      <c r="E137" s="14">
        <f t="shared" si="23"/>
        <v>299.33</v>
      </c>
      <c r="F137" s="169">
        <v>247.38</v>
      </c>
      <c r="G137" s="13">
        <f t="shared" si="24"/>
        <v>299.33</v>
      </c>
      <c r="H137" s="32">
        <v>102605</v>
      </c>
    </row>
    <row r="138" spans="1:8" ht="22.5" x14ac:dyDescent="0.2">
      <c r="A138" s="39" t="s">
        <v>562</v>
      </c>
      <c r="B138" s="1" t="s">
        <v>560</v>
      </c>
      <c r="C138" s="2" t="s">
        <v>8</v>
      </c>
      <c r="D138" s="13">
        <v>1</v>
      </c>
      <c r="E138" s="14">
        <f t="shared" ref="E138" si="25">ROUND((F138*$H$2),2)</f>
        <v>659.63</v>
      </c>
      <c r="F138" s="169">
        <f>Composições!F266</f>
        <v>545.15059999999994</v>
      </c>
      <c r="G138" s="13">
        <f t="shared" ref="G138" si="26">ROUND((D138*E138),2)</f>
        <v>659.63</v>
      </c>
      <c r="H138" s="32" t="str">
        <f>Composições!A256</f>
        <v>COMPOSIÇÃO - 24</v>
      </c>
    </row>
    <row r="139" spans="1:8" ht="5.0999999999999996" customHeight="1" x14ac:dyDescent="0.2">
      <c r="A139" s="49"/>
      <c r="B139" s="50"/>
      <c r="C139" s="50"/>
      <c r="D139" s="50"/>
      <c r="E139" s="51"/>
      <c r="F139" s="14"/>
      <c r="G139" s="50"/>
      <c r="H139" s="34"/>
    </row>
    <row r="140" spans="1:8" x14ac:dyDescent="0.2">
      <c r="A140" s="37" t="s">
        <v>144</v>
      </c>
      <c r="B140" s="11" t="s">
        <v>173</v>
      </c>
      <c r="C140" s="12"/>
      <c r="D140" s="24"/>
      <c r="E140" s="25"/>
      <c r="F140" s="24"/>
      <c r="G140" s="24">
        <f>ROUND(SUM(G141:G163),2)</f>
        <v>17496.939999999999</v>
      </c>
      <c r="H140" s="31"/>
    </row>
    <row r="141" spans="1:8" ht="33" customHeight="1" x14ac:dyDescent="0.2">
      <c r="A141" s="159" t="s">
        <v>145</v>
      </c>
      <c r="B141" s="160" t="s">
        <v>416</v>
      </c>
      <c r="C141" s="161" t="s">
        <v>8</v>
      </c>
      <c r="D141" s="162">
        <v>1</v>
      </c>
      <c r="E141" s="158">
        <f t="shared" ref="E141:E163" si="27">ROUND((F141*$H$2),2)</f>
        <v>3352.82</v>
      </c>
      <c r="F141" s="169">
        <f>Composições!F286</f>
        <v>2770.9295999999999</v>
      </c>
      <c r="G141" s="162">
        <f t="shared" ref="G141:G163" si="28">ROUND((D141*E141),2)</f>
        <v>3352.82</v>
      </c>
      <c r="H141" s="32" t="str">
        <f>Composições!A268</f>
        <v>COMPOSIÇÃO - 25</v>
      </c>
    </row>
    <row r="142" spans="1:8" ht="24" customHeight="1" x14ac:dyDescent="0.2">
      <c r="A142" s="159" t="s">
        <v>147</v>
      </c>
      <c r="B142" s="160" t="s">
        <v>417</v>
      </c>
      <c r="C142" s="161" t="s">
        <v>8</v>
      </c>
      <c r="D142" s="162">
        <v>1</v>
      </c>
      <c r="E142" s="158">
        <f t="shared" si="27"/>
        <v>413.07</v>
      </c>
      <c r="F142" s="169">
        <f>Composições!F293</f>
        <v>341.37799999999999</v>
      </c>
      <c r="G142" s="162">
        <f t="shared" si="28"/>
        <v>413.07</v>
      </c>
      <c r="H142" s="32" t="str">
        <f>Composições!A288</f>
        <v>COMPOSIÇÃO - 26</v>
      </c>
    </row>
    <row r="143" spans="1:8" ht="22.5" x14ac:dyDescent="0.2">
      <c r="A143" s="159" t="s">
        <v>148</v>
      </c>
      <c r="B143" s="160" t="s">
        <v>418</v>
      </c>
      <c r="C143" s="161" t="s">
        <v>7</v>
      </c>
      <c r="D143" s="162">
        <v>230</v>
      </c>
      <c r="E143" s="158">
        <f t="shared" si="27"/>
        <v>4.32</v>
      </c>
      <c r="F143" s="169">
        <v>3.57</v>
      </c>
      <c r="G143" s="162">
        <f t="shared" si="28"/>
        <v>993.6</v>
      </c>
      <c r="H143" s="32">
        <v>91925</v>
      </c>
    </row>
    <row r="144" spans="1:8" ht="22.5" x14ac:dyDescent="0.2">
      <c r="A144" s="159" t="s">
        <v>511</v>
      </c>
      <c r="B144" s="160" t="s">
        <v>175</v>
      </c>
      <c r="C144" s="161" t="s">
        <v>7</v>
      </c>
      <c r="D144" s="162">
        <v>270</v>
      </c>
      <c r="E144" s="158">
        <f t="shared" si="27"/>
        <v>5.23</v>
      </c>
      <c r="F144" s="169">
        <v>4.32</v>
      </c>
      <c r="G144" s="162">
        <f t="shared" si="28"/>
        <v>1412.1</v>
      </c>
      <c r="H144" s="32">
        <v>91926</v>
      </c>
    </row>
    <row r="145" spans="1:9" ht="22.5" x14ac:dyDescent="0.2">
      <c r="A145" s="159" t="s">
        <v>149</v>
      </c>
      <c r="B145" s="160" t="s">
        <v>556</v>
      </c>
      <c r="C145" s="161" t="s">
        <v>7</v>
      </c>
      <c r="D145" s="162">
        <v>270</v>
      </c>
      <c r="E145" s="158">
        <f t="shared" ref="E145" si="29">ROUND((F145*$H$2),2)</f>
        <v>7.96</v>
      </c>
      <c r="F145" s="169">
        <v>6.58</v>
      </c>
      <c r="G145" s="162">
        <f t="shared" ref="G145" si="30">ROUND((D145*E145),2)</f>
        <v>2149.1999999999998</v>
      </c>
      <c r="H145" s="32">
        <v>91928</v>
      </c>
    </row>
    <row r="146" spans="1:9" ht="22.5" x14ac:dyDescent="0.2">
      <c r="A146" s="159" t="s">
        <v>151</v>
      </c>
      <c r="B146" s="160" t="s">
        <v>419</v>
      </c>
      <c r="C146" s="161" t="s">
        <v>7</v>
      </c>
      <c r="D146" s="162">
        <v>31</v>
      </c>
      <c r="E146" s="158">
        <f t="shared" si="27"/>
        <v>11.07</v>
      </c>
      <c r="F146" s="169">
        <v>9.15</v>
      </c>
      <c r="G146" s="162">
        <f t="shared" si="28"/>
        <v>343.17</v>
      </c>
      <c r="H146" s="32">
        <v>91930</v>
      </c>
    </row>
    <row r="147" spans="1:9" ht="22.5" x14ac:dyDescent="0.2">
      <c r="A147" s="159" t="s">
        <v>512</v>
      </c>
      <c r="B147" s="160" t="s">
        <v>260</v>
      </c>
      <c r="C147" s="161" t="s">
        <v>7</v>
      </c>
      <c r="D147" s="162">
        <v>70</v>
      </c>
      <c r="E147" s="158">
        <f t="shared" si="27"/>
        <v>19.54</v>
      </c>
      <c r="F147" s="169">
        <v>16.149999999999999</v>
      </c>
      <c r="G147" s="162">
        <f t="shared" si="28"/>
        <v>1367.8</v>
      </c>
      <c r="H147" s="32">
        <v>91932</v>
      </c>
    </row>
    <row r="148" spans="1:9" ht="22.5" x14ac:dyDescent="0.2">
      <c r="A148" s="159" t="s">
        <v>513</v>
      </c>
      <c r="B148" s="160" t="s">
        <v>268</v>
      </c>
      <c r="C148" s="161" t="s">
        <v>8</v>
      </c>
      <c r="D148" s="162">
        <v>22</v>
      </c>
      <c r="E148" s="158">
        <f t="shared" si="27"/>
        <v>24.95</v>
      </c>
      <c r="F148" s="169">
        <v>20.62</v>
      </c>
      <c r="G148" s="162">
        <f t="shared" si="28"/>
        <v>548.9</v>
      </c>
      <c r="H148" s="32">
        <v>91940</v>
      </c>
    </row>
    <row r="149" spans="1:9" customFormat="1" ht="22.5" x14ac:dyDescent="0.25">
      <c r="A149" s="159" t="s">
        <v>225</v>
      </c>
      <c r="B149" s="160" t="s">
        <v>420</v>
      </c>
      <c r="C149" s="161" t="s">
        <v>8</v>
      </c>
      <c r="D149" s="162">
        <v>20</v>
      </c>
      <c r="E149" s="158">
        <f t="shared" si="27"/>
        <v>23.12</v>
      </c>
      <c r="F149" s="169">
        <v>19.11</v>
      </c>
      <c r="G149" s="162">
        <f t="shared" si="28"/>
        <v>462.4</v>
      </c>
      <c r="H149" s="32">
        <v>91936</v>
      </c>
      <c r="I149" s="117"/>
    </row>
    <row r="150" spans="1:9" ht="22.5" x14ac:dyDescent="0.2">
      <c r="A150" s="159" t="s">
        <v>226</v>
      </c>
      <c r="B150" s="160" t="s">
        <v>176</v>
      </c>
      <c r="C150" s="161" t="s">
        <v>8</v>
      </c>
      <c r="D150" s="162">
        <v>5</v>
      </c>
      <c r="E150" s="158">
        <f t="shared" si="27"/>
        <v>41.36</v>
      </c>
      <c r="F150" s="169">
        <v>34.18</v>
      </c>
      <c r="G150" s="162">
        <f t="shared" si="28"/>
        <v>206.8</v>
      </c>
      <c r="H150" s="32">
        <v>91953</v>
      </c>
    </row>
    <row r="151" spans="1:9" ht="22.5" x14ac:dyDescent="0.2">
      <c r="A151" s="159" t="s">
        <v>514</v>
      </c>
      <c r="B151" s="160" t="s">
        <v>421</v>
      </c>
      <c r="C151" s="161" t="s">
        <v>8</v>
      </c>
      <c r="D151" s="162">
        <v>1</v>
      </c>
      <c r="E151" s="158">
        <f t="shared" si="27"/>
        <v>69.2</v>
      </c>
      <c r="F151" s="169">
        <v>57.19</v>
      </c>
      <c r="G151" s="162">
        <f t="shared" si="28"/>
        <v>69.2</v>
      </c>
      <c r="H151" s="32">
        <v>91966</v>
      </c>
    </row>
    <row r="152" spans="1:9" ht="22.5" x14ac:dyDescent="0.2">
      <c r="A152" s="159" t="s">
        <v>515</v>
      </c>
      <c r="B152" s="160" t="s">
        <v>261</v>
      </c>
      <c r="C152" s="161" t="s">
        <v>8</v>
      </c>
      <c r="D152" s="162">
        <v>15</v>
      </c>
      <c r="E152" s="158">
        <f t="shared" si="27"/>
        <v>48.9</v>
      </c>
      <c r="F152" s="169">
        <v>40.409999999999997</v>
      </c>
      <c r="G152" s="162">
        <f t="shared" si="28"/>
        <v>733.5</v>
      </c>
      <c r="H152" s="32">
        <v>91996</v>
      </c>
    </row>
    <row r="153" spans="1:9" ht="22.5" x14ac:dyDescent="0.2">
      <c r="A153" s="159" t="s">
        <v>516</v>
      </c>
      <c r="B153" s="160" t="s">
        <v>264</v>
      </c>
      <c r="C153" s="161" t="s">
        <v>8</v>
      </c>
      <c r="D153" s="162">
        <v>4</v>
      </c>
      <c r="E153" s="158">
        <f t="shared" si="27"/>
        <v>13.83</v>
      </c>
      <c r="F153" s="169">
        <v>11.43</v>
      </c>
      <c r="G153" s="162">
        <f t="shared" si="28"/>
        <v>55.32</v>
      </c>
      <c r="H153" s="32">
        <v>93653</v>
      </c>
    </row>
    <row r="154" spans="1:9" ht="22.5" x14ac:dyDescent="0.2">
      <c r="A154" s="159" t="s">
        <v>227</v>
      </c>
      <c r="B154" s="160" t="s">
        <v>263</v>
      </c>
      <c r="C154" s="161" t="s">
        <v>8</v>
      </c>
      <c r="D154" s="162">
        <v>1</v>
      </c>
      <c r="E154" s="158">
        <f t="shared" si="27"/>
        <v>16.53</v>
      </c>
      <c r="F154" s="169">
        <v>13.66</v>
      </c>
      <c r="G154" s="162">
        <f t="shared" si="28"/>
        <v>16.53</v>
      </c>
      <c r="H154" s="32">
        <v>93656</v>
      </c>
    </row>
    <row r="155" spans="1:9" ht="22.5" x14ac:dyDescent="0.2">
      <c r="A155" s="159" t="s">
        <v>228</v>
      </c>
      <c r="B155" s="160" t="s">
        <v>422</v>
      </c>
      <c r="C155" s="161" t="s">
        <v>8</v>
      </c>
      <c r="D155" s="162">
        <v>1</v>
      </c>
      <c r="E155" s="158">
        <f t="shared" si="27"/>
        <v>26.92</v>
      </c>
      <c r="F155" s="169">
        <v>22.25</v>
      </c>
      <c r="G155" s="162">
        <f t="shared" si="28"/>
        <v>26.92</v>
      </c>
      <c r="H155" s="32">
        <v>93658</v>
      </c>
    </row>
    <row r="156" spans="1:9" ht="22.5" x14ac:dyDescent="0.2">
      <c r="A156" s="159" t="s">
        <v>229</v>
      </c>
      <c r="B156" s="160" t="s">
        <v>262</v>
      </c>
      <c r="C156" s="161" t="s">
        <v>8</v>
      </c>
      <c r="D156" s="162">
        <v>1</v>
      </c>
      <c r="E156" s="158">
        <f t="shared" si="27"/>
        <v>31.33</v>
      </c>
      <c r="F156" s="169">
        <v>25.89</v>
      </c>
      <c r="G156" s="162">
        <f t="shared" si="28"/>
        <v>31.33</v>
      </c>
      <c r="H156" s="32">
        <v>93659</v>
      </c>
    </row>
    <row r="157" spans="1:9" ht="22.5" x14ac:dyDescent="0.2">
      <c r="A157" s="159" t="s">
        <v>230</v>
      </c>
      <c r="B157" s="160" t="s">
        <v>177</v>
      </c>
      <c r="C157" s="161" t="s">
        <v>7</v>
      </c>
      <c r="D157" s="162">
        <v>160.5</v>
      </c>
      <c r="E157" s="158">
        <f t="shared" si="27"/>
        <v>12.95</v>
      </c>
      <c r="F157" s="169">
        <v>10.7</v>
      </c>
      <c r="G157" s="162">
        <f t="shared" si="28"/>
        <v>2078.48</v>
      </c>
      <c r="H157" s="32">
        <v>91854</v>
      </c>
    </row>
    <row r="158" spans="1:9" ht="22.5" customHeight="1" x14ac:dyDescent="0.2">
      <c r="A158" s="159" t="s">
        <v>231</v>
      </c>
      <c r="B158" s="160" t="s">
        <v>423</v>
      </c>
      <c r="C158" s="161" t="s">
        <v>7</v>
      </c>
      <c r="D158" s="162">
        <v>21</v>
      </c>
      <c r="E158" s="158">
        <f t="shared" si="27"/>
        <v>19.88</v>
      </c>
      <c r="F158" s="169">
        <v>16.43</v>
      </c>
      <c r="G158" s="162">
        <f t="shared" si="28"/>
        <v>417.48</v>
      </c>
      <c r="H158" s="32">
        <v>91857</v>
      </c>
    </row>
    <row r="159" spans="1:9" ht="22.5" x14ac:dyDescent="0.2">
      <c r="A159" s="159" t="s">
        <v>232</v>
      </c>
      <c r="B159" s="160" t="s">
        <v>273</v>
      </c>
      <c r="C159" s="161" t="s">
        <v>7</v>
      </c>
      <c r="D159" s="162">
        <v>57</v>
      </c>
      <c r="E159" s="158">
        <f t="shared" si="27"/>
        <v>12.35</v>
      </c>
      <c r="F159" s="169">
        <v>10.210000000000001</v>
      </c>
      <c r="G159" s="162">
        <f t="shared" si="28"/>
        <v>703.95</v>
      </c>
      <c r="H159" s="32">
        <v>90447</v>
      </c>
    </row>
    <row r="160" spans="1:9" ht="22.5" x14ac:dyDescent="0.2">
      <c r="A160" s="159" t="s">
        <v>233</v>
      </c>
      <c r="B160" s="160" t="s">
        <v>266</v>
      </c>
      <c r="C160" s="161" t="s">
        <v>8</v>
      </c>
      <c r="D160" s="162">
        <v>2</v>
      </c>
      <c r="E160" s="158">
        <f t="shared" si="27"/>
        <v>116.25</v>
      </c>
      <c r="F160" s="169">
        <f>Composições!F300</f>
        <v>96.076799999999992</v>
      </c>
      <c r="G160" s="162">
        <f t="shared" si="28"/>
        <v>232.5</v>
      </c>
      <c r="H160" s="32" t="str">
        <f>Composições!A295</f>
        <v>COMPOSIÇÃO - 27</v>
      </c>
    </row>
    <row r="161" spans="1:8" ht="36" customHeight="1" x14ac:dyDescent="0.2">
      <c r="A161" s="159" t="s">
        <v>517</v>
      </c>
      <c r="B161" s="160" t="s">
        <v>460</v>
      </c>
      <c r="C161" s="161" t="s">
        <v>8</v>
      </c>
      <c r="D161" s="162">
        <v>9</v>
      </c>
      <c r="E161" s="158">
        <f t="shared" si="27"/>
        <v>52.71</v>
      </c>
      <c r="F161" s="169">
        <f>Composições!F308</f>
        <v>43.561440000000005</v>
      </c>
      <c r="G161" s="162">
        <f t="shared" si="28"/>
        <v>474.39</v>
      </c>
      <c r="H161" s="32" t="str">
        <f>Composições!A302</f>
        <v>COMPOSIÇÃO - 28</v>
      </c>
    </row>
    <row r="162" spans="1:8" ht="34.5" customHeight="1" x14ac:dyDescent="0.2">
      <c r="A162" s="159" t="s">
        <v>234</v>
      </c>
      <c r="B162" s="160" t="s">
        <v>462</v>
      </c>
      <c r="C162" s="161" t="s">
        <v>8</v>
      </c>
      <c r="D162" s="162">
        <v>3</v>
      </c>
      <c r="E162" s="158">
        <f t="shared" si="27"/>
        <v>81.96</v>
      </c>
      <c r="F162" s="169">
        <f>Composições!F316</f>
        <v>67.731440000000006</v>
      </c>
      <c r="G162" s="162">
        <f t="shared" si="28"/>
        <v>245.88</v>
      </c>
      <c r="H162" s="32" t="str">
        <f>Composições!A310</f>
        <v>COMPOSIÇÃO - 29</v>
      </c>
    </row>
    <row r="163" spans="1:8" ht="34.5" customHeight="1" x14ac:dyDescent="0.2">
      <c r="A163" s="159" t="s">
        <v>557</v>
      </c>
      <c r="B163" s="160" t="s">
        <v>459</v>
      </c>
      <c r="C163" s="161" t="s">
        <v>8</v>
      </c>
      <c r="D163" s="162">
        <v>8</v>
      </c>
      <c r="E163" s="158">
        <f t="shared" si="27"/>
        <v>145.19999999999999</v>
      </c>
      <c r="F163" s="169">
        <v>120</v>
      </c>
      <c r="G163" s="162">
        <f t="shared" si="28"/>
        <v>1161.5999999999999</v>
      </c>
      <c r="H163" s="32">
        <v>97585</v>
      </c>
    </row>
    <row r="164" spans="1:8" ht="5.0999999999999996" customHeight="1" x14ac:dyDescent="0.2">
      <c r="A164" s="49"/>
      <c r="B164" s="50"/>
      <c r="C164" s="50"/>
      <c r="D164" s="50"/>
      <c r="E164" s="51"/>
      <c r="F164" s="14"/>
      <c r="G164" s="50"/>
      <c r="H164" s="34"/>
    </row>
    <row r="165" spans="1:8" x14ac:dyDescent="0.2">
      <c r="A165" s="37" t="s">
        <v>152</v>
      </c>
      <c r="B165" s="11" t="s">
        <v>213</v>
      </c>
      <c r="C165" s="12"/>
      <c r="D165" s="24"/>
      <c r="E165" s="25"/>
      <c r="F165" s="24"/>
      <c r="G165" s="24">
        <f>ROUND(SUM(G166:G168),2)</f>
        <v>648.54999999999995</v>
      </c>
      <c r="H165" s="31"/>
    </row>
    <row r="166" spans="1:8" ht="22.5" x14ac:dyDescent="0.2">
      <c r="A166" s="174" t="s">
        <v>414</v>
      </c>
      <c r="B166" s="170" t="s">
        <v>214</v>
      </c>
      <c r="C166" s="171" t="s">
        <v>8</v>
      </c>
      <c r="D166" s="172">
        <v>3</v>
      </c>
      <c r="E166" s="175">
        <f>ROUND((F166*$H$2),2)</f>
        <v>28.11</v>
      </c>
      <c r="F166" s="169">
        <v>23.23</v>
      </c>
      <c r="G166" s="172">
        <f>ROUND((D166*E166),2)</f>
        <v>84.33</v>
      </c>
      <c r="H166" s="32">
        <v>97599</v>
      </c>
    </row>
    <row r="167" spans="1:8" ht="22.5" x14ac:dyDescent="0.2">
      <c r="A167" s="174" t="s">
        <v>415</v>
      </c>
      <c r="B167" s="170" t="s">
        <v>269</v>
      </c>
      <c r="C167" s="171" t="s">
        <v>8</v>
      </c>
      <c r="D167" s="172">
        <v>2</v>
      </c>
      <c r="E167" s="175">
        <f>ROUND((F167*$H$2),2)</f>
        <v>256.47000000000003</v>
      </c>
      <c r="F167" s="169">
        <v>211.96</v>
      </c>
      <c r="G167" s="172">
        <f>ROUND((D167*E167),2)</f>
        <v>512.94000000000005</v>
      </c>
      <c r="H167" s="32">
        <v>101909</v>
      </c>
    </row>
    <row r="168" spans="1:8" ht="33.75" x14ac:dyDescent="0.2">
      <c r="A168" s="174" t="s">
        <v>153</v>
      </c>
      <c r="B168" s="170" t="s">
        <v>407</v>
      </c>
      <c r="C168" s="171" t="s">
        <v>8</v>
      </c>
      <c r="D168" s="172">
        <v>1</v>
      </c>
      <c r="E168" s="175">
        <f>ROUND((F168*$H$2),2)</f>
        <v>51.28</v>
      </c>
      <c r="F168" s="169">
        <f>Composições!F323</f>
        <v>42.3825</v>
      </c>
      <c r="G168" s="172">
        <f>ROUND((D168*E168),2)</f>
        <v>51.28</v>
      </c>
      <c r="H168" s="32" t="str">
        <f>Composições!A318</f>
        <v>COMPOSIÇÃO - 30</v>
      </c>
    </row>
    <row r="169" spans="1:8" ht="5.0999999999999996" customHeight="1" x14ac:dyDescent="0.2">
      <c r="A169" s="49"/>
      <c r="B169" s="50"/>
      <c r="C169" s="50"/>
      <c r="D169" s="50"/>
      <c r="E169" s="51"/>
      <c r="F169" s="14"/>
      <c r="G169" s="50"/>
      <c r="H169" s="34"/>
    </row>
    <row r="170" spans="1:8" x14ac:dyDescent="0.2">
      <c r="A170" s="37" t="s">
        <v>172</v>
      </c>
      <c r="B170" s="11" t="s">
        <v>563</v>
      </c>
      <c r="C170" s="12"/>
      <c r="D170" s="24"/>
      <c r="E170" s="25"/>
      <c r="F170" s="24"/>
      <c r="G170" s="24">
        <f>ROUND(SUM(G171:G174),2)</f>
        <v>2910.5</v>
      </c>
      <c r="H170" s="31"/>
    </row>
    <row r="171" spans="1:8" ht="22.5" x14ac:dyDescent="0.2">
      <c r="A171" s="174" t="s">
        <v>174</v>
      </c>
      <c r="B171" s="1" t="s">
        <v>564</v>
      </c>
      <c r="C171" s="2" t="s">
        <v>6</v>
      </c>
      <c r="D171" s="13">
        <v>0.34</v>
      </c>
      <c r="E171" s="14">
        <f t="shared" ref="E171:E172" si="31">ROUND((F171*$H$2),2)</f>
        <v>1844.36</v>
      </c>
      <c r="F171" s="169">
        <f>Composições!F339</f>
        <v>1524.2673</v>
      </c>
      <c r="G171" s="13">
        <f t="shared" ref="G171:G172" si="32">ROUND((D171*E171),2)</f>
        <v>627.08000000000004</v>
      </c>
      <c r="H171" s="32" t="str">
        <f>Composições!A333</f>
        <v>COMPOSIÇÃO - 32</v>
      </c>
    </row>
    <row r="172" spans="1:8" ht="22.5" x14ac:dyDescent="0.2">
      <c r="A172" s="174" t="s">
        <v>534</v>
      </c>
      <c r="B172" s="1" t="s">
        <v>570</v>
      </c>
      <c r="C172" s="2" t="s">
        <v>6</v>
      </c>
      <c r="D172" s="13">
        <v>2.82</v>
      </c>
      <c r="E172" s="14">
        <f t="shared" si="31"/>
        <v>34.869999999999997</v>
      </c>
      <c r="F172" s="169">
        <v>28.82</v>
      </c>
      <c r="G172" s="13">
        <f t="shared" si="32"/>
        <v>98.33</v>
      </c>
      <c r="H172" s="32">
        <v>104740</v>
      </c>
    </row>
    <row r="173" spans="1:8" ht="23.25" customHeight="1" x14ac:dyDescent="0.2">
      <c r="A173" s="174" t="s">
        <v>579</v>
      </c>
      <c r="B173" s="1" t="s">
        <v>569</v>
      </c>
      <c r="C173" s="2" t="s">
        <v>6</v>
      </c>
      <c r="D173" s="13">
        <v>0.65</v>
      </c>
      <c r="E173" s="14">
        <f t="shared" ref="E173" si="33">ROUND((F173*$H$2),2)</f>
        <v>877.58</v>
      </c>
      <c r="F173" s="169">
        <v>725.27</v>
      </c>
      <c r="G173" s="13">
        <f t="shared" ref="G173" si="34">ROUND((D173*E173),2)</f>
        <v>570.42999999999995</v>
      </c>
      <c r="H173" s="32">
        <v>94991</v>
      </c>
    </row>
    <row r="174" spans="1:8" ht="24" customHeight="1" x14ac:dyDescent="0.2">
      <c r="A174" s="174" t="s">
        <v>580</v>
      </c>
      <c r="B174" s="170" t="s">
        <v>184</v>
      </c>
      <c r="C174" s="171" t="s">
        <v>5</v>
      </c>
      <c r="D174" s="172">
        <v>10.86</v>
      </c>
      <c r="E174" s="169">
        <f>ROUND((F174*$H$2),2)</f>
        <v>148.68</v>
      </c>
      <c r="F174" s="169">
        <v>122.88</v>
      </c>
      <c r="G174" s="172">
        <f>ROUND((D174*E174),2)</f>
        <v>1614.66</v>
      </c>
      <c r="H174" s="32">
        <v>87263</v>
      </c>
    </row>
    <row r="175" spans="1:8" ht="12" customHeight="1" x14ac:dyDescent="0.2">
      <c r="A175" s="167"/>
      <c r="B175" s="168"/>
      <c r="C175" s="168"/>
      <c r="D175" s="168"/>
      <c r="E175" s="51"/>
      <c r="F175" s="14"/>
      <c r="G175" s="168"/>
      <c r="H175" s="34"/>
    </row>
    <row r="176" spans="1:8" x14ac:dyDescent="0.2">
      <c r="A176" s="37" t="s">
        <v>178</v>
      </c>
      <c r="B176" s="11" t="s">
        <v>466</v>
      </c>
      <c r="C176" s="12"/>
      <c r="D176" s="24"/>
      <c r="E176" s="25"/>
      <c r="F176" s="24"/>
      <c r="G176" s="24">
        <f>ROUND(SUM(G177:G180),2)</f>
        <v>1963.7</v>
      </c>
      <c r="H176" s="31"/>
    </row>
    <row r="177" spans="1:8" ht="22.5" x14ac:dyDescent="0.2">
      <c r="A177" s="39" t="s">
        <v>442</v>
      </c>
      <c r="B177" s="1" t="s">
        <v>154</v>
      </c>
      <c r="C177" s="2" t="s">
        <v>8</v>
      </c>
      <c r="D177" s="13">
        <v>2</v>
      </c>
      <c r="E177" s="14">
        <f t="shared" ref="E177:E180" si="35">ROUND((F177*$H$2),2)</f>
        <v>69.72</v>
      </c>
      <c r="F177" s="169">
        <v>57.62</v>
      </c>
      <c r="G177" s="13">
        <f t="shared" ref="G177:G180" si="36">ROUND((D177*E177),2)</f>
        <v>139.44</v>
      </c>
      <c r="H177" s="32">
        <v>95547</v>
      </c>
    </row>
    <row r="178" spans="1:8" ht="22.5" x14ac:dyDescent="0.2">
      <c r="A178" s="39" t="s">
        <v>443</v>
      </c>
      <c r="B178" s="1" t="s">
        <v>247</v>
      </c>
      <c r="C178" s="2" t="s">
        <v>8</v>
      </c>
      <c r="D178" s="13">
        <v>2</v>
      </c>
      <c r="E178" s="14">
        <f t="shared" si="35"/>
        <v>71.3</v>
      </c>
      <c r="F178" s="169">
        <f>Composições!F346</f>
        <v>58.921900000000008</v>
      </c>
      <c r="G178" s="13">
        <f t="shared" si="36"/>
        <v>142.6</v>
      </c>
      <c r="H178" s="32" t="str">
        <f>Composições!A341</f>
        <v>COMPOSIÇÃO - 33</v>
      </c>
    </row>
    <row r="179" spans="1:8" ht="22.5" x14ac:dyDescent="0.2">
      <c r="A179" s="39" t="s">
        <v>444</v>
      </c>
      <c r="B179" s="1" t="s">
        <v>248</v>
      </c>
      <c r="C179" s="2" t="s">
        <v>8</v>
      </c>
      <c r="D179" s="13">
        <v>2</v>
      </c>
      <c r="E179" s="14">
        <f t="shared" si="35"/>
        <v>72.790000000000006</v>
      </c>
      <c r="F179" s="169">
        <f>Composições!F353</f>
        <v>60.156700000000001</v>
      </c>
      <c r="G179" s="13">
        <f t="shared" si="36"/>
        <v>145.58000000000001</v>
      </c>
      <c r="H179" s="32" t="str">
        <f>Composições!A348</f>
        <v>COMPOSIÇÃO - 34</v>
      </c>
    </row>
    <row r="180" spans="1:8" ht="22.5" x14ac:dyDescent="0.2">
      <c r="A180" s="39" t="s">
        <v>445</v>
      </c>
      <c r="B180" s="1" t="s">
        <v>155</v>
      </c>
      <c r="C180" s="2" t="s">
        <v>146</v>
      </c>
      <c r="D180" s="13">
        <v>2</v>
      </c>
      <c r="E180" s="14">
        <f t="shared" si="35"/>
        <v>768.04</v>
      </c>
      <c r="F180" s="169">
        <f>Composições!F361</f>
        <v>634.745</v>
      </c>
      <c r="G180" s="13">
        <f t="shared" si="36"/>
        <v>1536.08</v>
      </c>
      <c r="H180" s="32" t="str">
        <f>Composições!A355</f>
        <v>COMPOSIÇÃO - 35</v>
      </c>
    </row>
    <row r="181" spans="1:8" ht="12" customHeight="1" x14ac:dyDescent="0.2">
      <c r="A181" s="165"/>
      <c r="B181" s="166"/>
      <c r="C181" s="166"/>
      <c r="D181" s="166"/>
      <c r="E181" s="51"/>
      <c r="F181" s="14"/>
      <c r="G181" s="166"/>
      <c r="H181" s="34"/>
    </row>
    <row r="182" spans="1:8" ht="12" customHeight="1" x14ac:dyDescent="0.2">
      <c r="A182" s="37" t="s">
        <v>446</v>
      </c>
      <c r="B182" s="11" t="s">
        <v>179</v>
      </c>
      <c r="C182" s="12"/>
      <c r="D182" s="24"/>
      <c r="E182" s="25"/>
      <c r="F182" s="24"/>
      <c r="G182" s="24">
        <f>ROUND(SUM(G183:G186),2)</f>
        <v>1846.08</v>
      </c>
      <c r="H182" s="31"/>
    </row>
    <row r="183" spans="1:8" ht="36" customHeight="1" x14ac:dyDescent="0.2">
      <c r="A183" s="173" t="s">
        <v>518</v>
      </c>
      <c r="B183" s="176" t="s">
        <v>402</v>
      </c>
      <c r="C183" s="177" t="s">
        <v>6</v>
      </c>
      <c r="D183" s="178">
        <v>13</v>
      </c>
      <c r="E183" s="179">
        <f>ROUND((F183*$H$2),2)</f>
        <v>11.06</v>
      </c>
      <c r="F183" s="178">
        <v>9.14</v>
      </c>
      <c r="G183" s="178">
        <f>ROUND((D183*E183),2)</f>
        <v>143.78</v>
      </c>
      <c r="H183" s="32">
        <v>100982</v>
      </c>
    </row>
    <row r="184" spans="1:8" ht="22.5" customHeight="1" x14ac:dyDescent="0.2">
      <c r="A184" s="173" t="s">
        <v>519</v>
      </c>
      <c r="B184" s="176" t="s">
        <v>403</v>
      </c>
      <c r="C184" s="177" t="s">
        <v>404</v>
      </c>
      <c r="D184" s="178">
        <v>390</v>
      </c>
      <c r="E184" s="179">
        <f t="shared" ref="E184:E186" si="37">ROUND((F184*$H$2),2)</f>
        <v>2.99</v>
      </c>
      <c r="F184" s="178">
        <v>2.4700000000000002</v>
      </c>
      <c r="G184" s="178">
        <f t="shared" ref="G184:G185" si="38">ROUND((D184*E184),2)</f>
        <v>1166.0999999999999</v>
      </c>
      <c r="H184" s="32">
        <v>95875</v>
      </c>
    </row>
    <row r="185" spans="1:8" ht="36" customHeight="1" x14ac:dyDescent="0.2">
      <c r="A185" s="173" t="s">
        <v>520</v>
      </c>
      <c r="B185" s="176" t="s">
        <v>405</v>
      </c>
      <c r="C185" s="177" t="s">
        <v>404</v>
      </c>
      <c r="D185" s="178">
        <v>286</v>
      </c>
      <c r="E185" s="179">
        <f t="shared" si="37"/>
        <v>1.17</v>
      </c>
      <c r="F185" s="178">
        <v>0.97</v>
      </c>
      <c r="G185" s="178">
        <f t="shared" si="38"/>
        <v>334.62</v>
      </c>
      <c r="H185" s="32">
        <v>93590</v>
      </c>
    </row>
    <row r="186" spans="1:8" ht="12" customHeight="1" x14ac:dyDescent="0.2">
      <c r="A186" s="173" t="s">
        <v>521</v>
      </c>
      <c r="B186" s="170" t="s">
        <v>180</v>
      </c>
      <c r="C186" s="171" t="s">
        <v>5</v>
      </c>
      <c r="D186" s="172">
        <v>147.13999999999999</v>
      </c>
      <c r="E186" s="179">
        <f t="shared" si="37"/>
        <v>1.37</v>
      </c>
      <c r="F186" s="169">
        <f>Composições!F366</f>
        <v>1.129</v>
      </c>
      <c r="G186" s="172">
        <f>ROUND((D186*E186),2)</f>
        <v>201.58</v>
      </c>
      <c r="H186" s="32" t="str">
        <f>Composições!A363</f>
        <v>COMPOSIÇÃO - 36</v>
      </c>
    </row>
    <row r="187" spans="1:8" ht="5.0999999999999996" customHeight="1" x14ac:dyDescent="0.2">
      <c r="A187" s="49"/>
      <c r="B187" s="50"/>
      <c r="C187" s="50"/>
      <c r="D187" s="50"/>
      <c r="E187" s="51"/>
      <c r="F187" s="14"/>
      <c r="G187" s="50"/>
      <c r="H187" s="34"/>
    </row>
    <row r="188" spans="1:8" ht="12" customHeight="1" thickBot="1" x14ac:dyDescent="0.25">
      <c r="A188" s="43" t="s">
        <v>581</v>
      </c>
      <c r="B188" s="44" t="s">
        <v>4</v>
      </c>
      <c r="C188" s="45"/>
      <c r="D188" s="46"/>
      <c r="E188" s="47"/>
      <c r="F188" s="46"/>
      <c r="G188" s="46">
        <f>SUM(G7+G12+G17+G20+G25+G30+G35+G52+G66+G72+G78+G90+G112+G140+G165+G170+G176+G182)</f>
        <v>360387.01999999996</v>
      </c>
      <c r="H188" s="55"/>
    </row>
    <row r="189" spans="1:8" ht="12" customHeight="1" x14ac:dyDescent="0.2">
      <c r="A189" s="61" t="s">
        <v>522</v>
      </c>
      <c r="B189" s="62"/>
      <c r="C189" s="62"/>
      <c r="D189" s="62"/>
      <c r="E189" s="62"/>
      <c r="F189" s="62"/>
      <c r="G189" s="62"/>
      <c r="H189" s="63"/>
    </row>
    <row r="190" spans="1:8" ht="12" customHeight="1" x14ac:dyDescent="0.2">
      <c r="A190" s="64" t="s">
        <v>19</v>
      </c>
      <c r="B190" s="65"/>
      <c r="C190" s="65"/>
      <c r="D190" s="65"/>
      <c r="E190" s="65"/>
      <c r="F190" s="65"/>
      <c r="G190" s="65"/>
      <c r="H190" s="66"/>
    </row>
    <row r="191" spans="1:8" ht="12" customHeight="1" x14ac:dyDescent="0.2">
      <c r="A191" s="85"/>
      <c r="B191" s="86"/>
      <c r="C191" s="5"/>
      <c r="D191" s="5"/>
      <c r="E191" s="27"/>
      <c r="F191" s="5"/>
      <c r="G191" s="5"/>
      <c r="H191" s="87"/>
    </row>
    <row r="192" spans="1:8" ht="12" customHeight="1" x14ac:dyDescent="0.2">
      <c r="A192" s="85"/>
      <c r="B192" s="86"/>
      <c r="C192" s="5"/>
      <c r="D192" s="5"/>
      <c r="E192" s="27"/>
      <c r="F192" s="5"/>
      <c r="G192" s="5"/>
      <c r="H192" s="87"/>
    </row>
    <row r="193" spans="1:8" ht="12" customHeight="1" x14ac:dyDescent="0.2">
      <c r="A193" s="85"/>
      <c r="B193" s="5" t="s">
        <v>14</v>
      </c>
      <c r="C193" s="5"/>
      <c r="D193" s="5"/>
      <c r="E193" s="27"/>
      <c r="F193" s="5"/>
      <c r="G193" s="5"/>
      <c r="H193" s="87"/>
    </row>
    <row r="194" spans="1:8" ht="12" customHeight="1" x14ac:dyDescent="0.2">
      <c r="A194" s="85"/>
      <c r="B194" s="3" t="s">
        <v>15</v>
      </c>
      <c r="C194" s="5"/>
      <c r="D194" s="5"/>
      <c r="E194" s="27"/>
      <c r="F194" s="5"/>
      <c r="G194" s="5"/>
      <c r="H194" s="87"/>
    </row>
    <row r="195" spans="1:8" ht="12" customHeight="1" x14ac:dyDescent="0.2">
      <c r="A195" s="85"/>
      <c r="B195" s="4" t="s">
        <v>16</v>
      </c>
      <c r="C195" s="5"/>
      <c r="D195" s="5"/>
      <c r="E195" s="27"/>
      <c r="F195" s="5"/>
      <c r="G195" s="5"/>
      <c r="H195" s="87"/>
    </row>
    <row r="196" spans="1:8" ht="12" customHeight="1" x14ac:dyDescent="0.2">
      <c r="A196" s="85"/>
      <c r="B196" s="5" t="s">
        <v>17</v>
      </c>
      <c r="C196" s="5"/>
      <c r="D196" s="5"/>
      <c r="E196" s="27"/>
      <c r="F196" s="5"/>
      <c r="G196" s="5"/>
      <c r="H196" s="87"/>
    </row>
    <row r="197" spans="1:8" ht="12" customHeight="1" x14ac:dyDescent="0.2">
      <c r="A197" s="88"/>
      <c r="B197" s="4"/>
      <c r="C197" s="5"/>
      <c r="D197" s="5"/>
      <c r="E197" s="27"/>
      <c r="F197" s="5"/>
      <c r="G197" s="5"/>
      <c r="H197" s="87"/>
    </row>
    <row r="198" spans="1:8" ht="12" customHeight="1" x14ac:dyDescent="0.2">
      <c r="A198" s="88"/>
      <c r="B198" s="5"/>
      <c r="C198" s="5"/>
      <c r="D198" s="5"/>
      <c r="E198" s="27"/>
      <c r="F198" s="6" t="s">
        <v>523</v>
      </c>
      <c r="G198" s="5"/>
      <c r="H198" s="87"/>
    </row>
    <row r="199" spans="1:8" ht="6" customHeight="1" thickBot="1" x14ac:dyDescent="0.25">
      <c r="A199" s="89"/>
      <c r="B199" s="90"/>
      <c r="C199" s="91"/>
      <c r="D199" s="91"/>
      <c r="E199" s="36"/>
      <c r="F199" s="91"/>
      <c r="G199" s="91"/>
      <c r="H199" s="92"/>
    </row>
  </sheetData>
  <mergeCells count="9">
    <mergeCell ref="H5:H6"/>
    <mergeCell ref="A1:G1"/>
    <mergeCell ref="A2:G2"/>
    <mergeCell ref="A3:G3"/>
    <mergeCell ref="A5:A6"/>
    <mergeCell ref="B5:B6"/>
    <mergeCell ref="C5:C6"/>
    <mergeCell ref="D5:D6"/>
    <mergeCell ref="G5:G6"/>
  </mergeCells>
  <phoneticPr fontId="17" type="noConversion"/>
  <pageMargins left="0.59055118110236227" right="0.59055118110236227" top="0.98425196850393704" bottom="0.59055118110236227" header="0.31496062992125984" footer="0.31496062992125984"/>
  <pageSetup paperSize="9" scale="10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zoomScaleNormal="100" workbookViewId="0">
      <selection activeCell="R37" sqref="A1:R37"/>
    </sheetView>
  </sheetViews>
  <sheetFormatPr defaultRowHeight="11.25" x14ac:dyDescent="0.2"/>
  <cols>
    <col min="1" max="1" width="4.5703125" style="56" customWidth="1"/>
    <col min="2" max="2" width="40.42578125" style="56" customWidth="1"/>
    <col min="3" max="3" width="11.140625" style="56" customWidth="1"/>
    <col min="4" max="4" width="5.85546875" style="56" customWidth="1"/>
    <col min="5" max="18" width="8.7109375" style="56" customWidth="1"/>
    <col min="19" max="16384" width="9.140625" style="56"/>
  </cols>
  <sheetData>
    <row r="1" spans="1:18" customFormat="1" ht="13.9" customHeight="1" x14ac:dyDescent="0.25">
      <c r="A1" s="199" t="s">
        <v>249</v>
      </c>
      <c r="B1" s="200"/>
      <c r="C1" s="200"/>
      <c r="D1" s="200"/>
      <c r="E1" s="95"/>
      <c r="F1" s="95"/>
      <c r="G1" s="95"/>
      <c r="H1" s="96"/>
      <c r="I1" s="96"/>
      <c r="J1" s="96"/>
      <c r="K1" s="96"/>
      <c r="L1" s="96"/>
      <c r="M1" s="96"/>
      <c r="N1" s="96"/>
      <c r="O1" s="96"/>
      <c r="P1" s="96"/>
      <c r="Q1" s="96"/>
      <c r="R1" s="97"/>
    </row>
    <row r="2" spans="1:18" customFormat="1" ht="13.5" customHeight="1" x14ac:dyDescent="0.25">
      <c r="A2" s="141" t="str">
        <f>Orçamento!A2</f>
        <v>Obra: Construção de Capela Mortuária</v>
      </c>
      <c r="B2" s="142"/>
      <c r="C2" s="142"/>
      <c r="D2" s="142"/>
      <c r="E2" s="130"/>
      <c r="F2" s="130"/>
      <c r="G2" s="130"/>
      <c r="H2" s="131"/>
      <c r="I2" s="131"/>
      <c r="J2" s="131"/>
      <c r="K2" s="131"/>
      <c r="L2" s="131"/>
      <c r="M2" s="131"/>
      <c r="N2" s="131"/>
      <c r="O2" s="131"/>
      <c r="P2" s="131"/>
      <c r="Q2" s="132" t="s">
        <v>250</v>
      </c>
      <c r="R2" s="98">
        <v>1.21</v>
      </c>
    </row>
    <row r="3" spans="1:18" customFormat="1" ht="12" customHeight="1" x14ac:dyDescent="0.25">
      <c r="A3" s="201" t="str">
        <f>Orçamento!A3</f>
        <v>Local: Rua Padre Clemente Kampmann - Distrito de Residência Fuck - Monte Castelo/SC</v>
      </c>
      <c r="B3" s="202"/>
      <c r="C3" s="202"/>
      <c r="D3" s="202"/>
      <c r="E3" s="130"/>
      <c r="F3" s="130"/>
      <c r="G3" s="130"/>
      <c r="H3" s="130"/>
      <c r="I3" s="130"/>
      <c r="J3" s="130"/>
      <c r="K3" s="130"/>
      <c r="L3" s="130"/>
      <c r="M3" s="130"/>
      <c r="N3" s="130"/>
      <c r="O3" s="130"/>
      <c r="P3" s="130"/>
      <c r="Q3" s="130"/>
      <c r="R3" s="99"/>
    </row>
    <row r="4" spans="1:18" customFormat="1" ht="12" customHeight="1" thickBot="1" x14ac:dyDescent="0.3">
      <c r="A4" s="209" t="str">
        <f>Orçamento!A4</f>
        <v>Área da Edificação: 147,14 m²</v>
      </c>
      <c r="B4" s="210"/>
      <c r="C4" s="210"/>
      <c r="D4" s="210"/>
      <c r="E4" s="100"/>
      <c r="F4" s="100"/>
      <c r="G4" s="100"/>
      <c r="H4" s="100"/>
      <c r="I4" s="100"/>
      <c r="J4" s="100"/>
      <c r="K4" s="100"/>
      <c r="L4" s="100"/>
      <c r="M4" s="100"/>
      <c r="N4" s="100"/>
      <c r="O4" s="100"/>
      <c r="P4" s="100"/>
      <c r="Q4" s="100"/>
      <c r="R4" s="101"/>
    </row>
    <row r="5" spans="1:18" ht="12" customHeight="1" x14ac:dyDescent="0.2">
      <c r="A5" s="108" t="s">
        <v>0</v>
      </c>
      <c r="B5" s="105" t="s">
        <v>36</v>
      </c>
      <c r="C5" s="211" t="s">
        <v>25</v>
      </c>
      <c r="D5" s="212"/>
      <c r="E5" s="221" t="s">
        <v>37</v>
      </c>
      <c r="F5" s="222"/>
      <c r="G5" s="222"/>
      <c r="H5" s="222"/>
      <c r="I5" s="222"/>
      <c r="J5" s="222"/>
      <c r="K5" s="222"/>
      <c r="L5" s="222"/>
      <c r="M5" s="222"/>
      <c r="N5" s="222"/>
      <c r="O5" s="222"/>
      <c r="P5" s="222"/>
      <c r="Q5" s="215" t="s">
        <v>4</v>
      </c>
      <c r="R5" s="216"/>
    </row>
    <row r="6" spans="1:18" ht="12" customHeight="1" x14ac:dyDescent="0.2">
      <c r="A6" s="109"/>
      <c r="B6" s="106"/>
      <c r="C6" s="211"/>
      <c r="D6" s="212"/>
      <c r="E6" s="219" t="s">
        <v>38</v>
      </c>
      <c r="F6" s="220"/>
      <c r="G6" s="219" t="s">
        <v>39</v>
      </c>
      <c r="H6" s="220"/>
      <c r="I6" s="219" t="s">
        <v>40</v>
      </c>
      <c r="J6" s="220"/>
      <c r="K6" s="219" t="s">
        <v>41</v>
      </c>
      <c r="L6" s="220"/>
      <c r="M6" s="219" t="s">
        <v>46</v>
      </c>
      <c r="N6" s="220"/>
      <c r="O6" s="219" t="s">
        <v>47</v>
      </c>
      <c r="P6" s="220"/>
      <c r="Q6" s="217"/>
      <c r="R6" s="218"/>
    </row>
    <row r="7" spans="1:18" ht="12" customHeight="1" x14ac:dyDescent="0.2">
      <c r="A7" s="109"/>
      <c r="B7" s="106"/>
      <c r="C7" s="59" t="s">
        <v>42</v>
      </c>
      <c r="D7" s="59" t="s">
        <v>43</v>
      </c>
      <c r="E7" s="59" t="s">
        <v>42</v>
      </c>
      <c r="F7" s="59" t="s">
        <v>43</v>
      </c>
      <c r="G7" s="59" t="s">
        <v>42</v>
      </c>
      <c r="H7" s="59" t="s">
        <v>43</v>
      </c>
      <c r="I7" s="59" t="s">
        <v>42</v>
      </c>
      <c r="J7" s="59" t="s">
        <v>43</v>
      </c>
      <c r="K7" s="59" t="s">
        <v>42</v>
      </c>
      <c r="L7" s="59" t="s">
        <v>43</v>
      </c>
      <c r="M7" s="59" t="s">
        <v>42</v>
      </c>
      <c r="N7" s="59" t="s">
        <v>43</v>
      </c>
      <c r="O7" s="59" t="s">
        <v>42</v>
      </c>
      <c r="P7" s="59" t="s">
        <v>43</v>
      </c>
      <c r="Q7" s="15" t="s">
        <v>42</v>
      </c>
      <c r="R7" s="16" t="s">
        <v>43</v>
      </c>
    </row>
    <row r="8" spans="1:18" ht="12" customHeight="1" x14ac:dyDescent="0.2">
      <c r="A8" s="133" t="str">
        <f>Orçamento!A7</f>
        <v>1.0</v>
      </c>
      <c r="B8" s="107" t="str">
        <f>Orçamento!B7</f>
        <v>SERVIÇOS PRELIMINARES</v>
      </c>
      <c r="C8" s="17">
        <f>Orçamento!G7</f>
        <v>3836.01</v>
      </c>
      <c r="D8" s="18">
        <f t="shared" ref="D8:D25" si="0">C8/$C$26*100</f>
        <v>1.0644140291179189</v>
      </c>
      <c r="E8" s="19">
        <f>(F8/100)*C8</f>
        <v>3836.01</v>
      </c>
      <c r="F8" s="20">
        <v>100</v>
      </c>
      <c r="G8" s="19">
        <f>((H8/100)*C8)</f>
        <v>0</v>
      </c>
      <c r="H8" s="20"/>
      <c r="I8" s="19">
        <f>(J8/100)*C8</f>
        <v>0</v>
      </c>
      <c r="J8" s="20"/>
      <c r="K8" s="19">
        <f>(L8/100)*C8</f>
        <v>0</v>
      </c>
      <c r="L8" s="20"/>
      <c r="M8" s="19">
        <f>(N8/100)*C8</f>
        <v>0</v>
      </c>
      <c r="N8" s="20"/>
      <c r="O8" s="19">
        <f>(P8/100)*C8</f>
        <v>0</v>
      </c>
      <c r="P8" s="20"/>
      <c r="Q8" s="21">
        <f>E8+G8+I8+K8+M8+O8</f>
        <v>3836.01</v>
      </c>
      <c r="R8" s="22">
        <f>F8+H8+J8+L8+N8+P8</f>
        <v>100</v>
      </c>
    </row>
    <row r="9" spans="1:18" ht="12" customHeight="1" x14ac:dyDescent="0.2">
      <c r="A9" s="133" t="str">
        <f>Orçamento!A12</f>
        <v>2.0</v>
      </c>
      <c r="B9" s="107" t="str">
        <f>Orçamento!B12</f>
        <v>FUNDAÇÕES/INFRAESTRUTURA</v>
      </c>
      <c r="C9" s="112">
        <f>Orçamento!G12</f>
        <v>39439.83</v>
      </c>
      <c r="D9" s="18">
        <f t="shared" si="0"/>
        <v>10.943743201406091</v>
      </c>
      <c r="E9" s="19">
        <f t="shared" ref="E9:E25" si="1">(F9/100)*C9</f>
        <v>31551.864000000001</v>
      </c>
      <c r="F9" s="20">
        <v>80</v>
      </c>
      <c r="G9" s="19">
        <f t="shared" ref="G9:G25" si="2">((H9/100)*C9)</f>
        <v>7887.9660000000003</v>
      </c>
      <c r="H9" s="20">
        <v>20</v>
      </c>
      <c r="I9" s="19">
        <f t="shared" ref="I9:I25" si="3">(J9/100)*C9</f>
        <v>0</v>
      </c>
      <c r="J9" s="20"/>
      <c r="K9" s="19">
        <f t="shared" ref="K9:K25" si="4">(L9/100)*C9</f>
        <v>0</v>
      </c>
      <c r="L9" s="20"/>
      <c r="M9" s="19">
        <f t="shared" ref="M9:M25" si="5">(N9/100)*C9</f>
        <v>0</v>
      </c>
      <c r="N9" s="20"/>
      <c r="O9" s="19">
        <f t="shared" ref="O9:O25" si="6">(P9/100)*C9</f>
        <v>0</v>
      </c>
      <c r="P9" s="20"/>
      <c r="Q9" s="21">
        <f t="shared" ref="Q9:Q25" si="7">E9+G9+I9+K9+M9+O9</f>
        <v>39439.83</v>
      </c>
      <c r="R9" s="22">
        <f t="shared" ref="R9:R25" si="8">F9+H9+J9+L9+N9+P9</f>
        <v>100</v>
      </c>
    </row>
    <row r="10" spans="1:18" ht="12" customHeight="1" x14ac:dyDescent="0.2">
      <c r="A10" s="133" t="str">
        <f>Orçamento!A17</f>
        <v>3.0</v>
      </c>
      <c r="B10" s="107" t="str">
        <f>Orçamento!B17</f>
        <v>IMPERMEABILIZAÇÃO DE FUNDAÇÃO</v>
      </c>
      <c r="C10" s="112">
        <f>Orçamento!G17</f>
        <v>1522.13</v>
      </c>
      <c r="D10" s="18">
        <f t="shared" si="0"/>
        <v>0.42235982860869975</v>
      </c>
      <c r="E10" s="19">
        <f t="shared" si="1"/>
        <v>1522.13</v>
      </c>
      <c r="F10" s="20">
        <v>100</v>
      </c>
      <c r="G10" s="19">
        <f t="shared" si="2"/>
        <v>0</v>
      </c>
      <c r="H10" s="20"/>
      <c r="I10" s="19">
        <f t="shared" si="3"/>
        <v>0</v>
      </c>
      <c r="J10" s="20"/>
      <c r="K10" s="19">
        <f t="shared" si="4"/>
        <v>0</v>
      </c>
      <c r="L10" s="20"/>
      <c r="M10" s="19">
        <f t="shared" si="5"/>
        <v>0</v>
      </c>
      <c r="N10" s="20"/>
      <c r="O10" s="19">
        <f t="shared" si="6"/>
        <v>0</v>
      </c>
      <c r="P10" s="20"/>
      <c r="Q10" s="21">
        <f t="shared" si="7"/>
        <v>1522.13</v>
      </c>
      <c r="R10" s="22">
        <f t="shared" si="8"/>
        <v>100</v>
      </c>
    </row>
    <row r="11" spans="1:18" ht="12" customHeight="1" x14ac:dyDescent="0.2">
      <c r="A11" s="133" t="str">
        <f>Orçamento!A20</f>
        <v>4.0</v>
      </c>
      <c r="B11" s="107" t="str">
        <f>Orçamento!B20</f>
        <v>PAREDES E FECHAMENTOS</v>
      </c>
      <c r="C11" s="112">
        <f>Orçamento!G20</f>
        <v>17047.61</v>
      </c>
      <c r="D11" s="18">
        <f t="shared" si="0"/>
        <v>4.7303618204673414</v>
      </c>
      <c r="E11" s="19">
        <f t="shared" si="1"/>
        <v>0</v>
      </c>
      <c r="F11" s="20"/>
      <c r="G11" s="19">
        <f t="shared" si="2"/>
        <v>7671.4245000000001</v>
      </c>
      <c r="H11" s="20">
        <v>45</v>
      </c>
      <c r="I11" s="19">
        <f t="shared" si="3"/>
        <v>9376.1855000000014</v>
      </c>
      <c r="J11" s="20">
        <v>55</v>
      </c>
      <c r="K11" s="19">
        <f t="shared" si="4"/>
        <v>0</v>
      </c>
      <c r="L11" s="20"/>
      <c r="M11" s="19">
        <f t="shared" si="5"/>
        <v>0</v>
      </c>
      <c r="N11" s="20"/>
      <c r="O11" s="19">
        <f t="shared" si="6"/>
        <v>0</v>
      </c>
      <c r="P11" s="20"/>
      <c r="Q11" s="21">
        <f t="shared" si="7"/>
        <v>17047.61</v>
      </c>
      <c r="R11" s="22">
        <f t="shared" si="8"/>
        <v>100</v>
      </c>
    </row>
    <row r="12" spans="1:18" ht="12" customHeight="1" x14ac:dyDescent="0.2">
      <c r="A12" s="133" t="str">
        <f>Orçamento!A25</f>
        <v>5.0</v>
      </c>
      <c r="B12" s="107" t="str">
        <f>Orçamento!B25</f>
        <v>SUPERESTRUTURA</v>
      </c>
      <c r="C12" s="112">
        <f>Orçamento!G25</f>
        <v>73336.2</v>
      </c>
      <c r="D12" s="18">
        <f t="shared" si="0"/>
        <v>20.349290049347506</v>
      </c>
      <c r="E12" s="19">
        <f t="shared" si="1"/>
        <v>0</v>
      </c>
      <c r="F12" s="20"/>
      <c r="G12" s="19">
        <f t="shared" si="2"/>
        <v>22000.859999999997</v>
      </c>
      <c r="H12" s="20">
        <v>30</v>
      </c>
      <c r="I12" s="19">
        <f t="shared" si="3"/>
        <v>47668.53</v>
      </c>
      <c r="J12" s="20">
        <v>65</v>
      </c>
      <c r="K12" s="19">
        <f t="shared" si="4"/>
        <v>3666.81</v>
      </c>
      <c r="L12" s="20">
        <v>5</v>
      </c>
      <c r="M12" s="19">
        <f t="shared" si="5"/>
        <v>0</v>
      </c>
      <c r="N12" s="20"/>
      <c r="O12" s="19">
        <f t="shared" si="6"/>
        <v>0</v>
      </c>
      <c r="P12" s="20"/>
      <c r="Q12" s="21">
        <f t="shared" si="7"/>
        <v>73336.2</v>
      </c>
      <c r="R12" s="22">
        <f t="shared" si="8"/>
        <v>100</v>
      </c>
    </row>
    <row r="13" spans="1:18" ht="12" customHeight="1" x14ac:dyDescent="0.2">
      <c r="A13" s="133" t="str">
        <f>Orçamento!A30</f>
        <v>6.0</v>
      </c>
      <c r="B13" s="107" t="str">
        <f>Orçamento!B30</f>
        <v>PISOS E CONTRAPISOS E CALÇADAS</v>
      </c>
      <c r="C13" s="112">
        <f>Orçamento!G30</f>
        <v>18465.84</v>
      </c>
      <c r="D13" s="18">
        <f t="shared" si="0"/>
        <v>5.1238915319425216</v>
      </c>
      <c r="E13" s="19">
        <f t="shared" si="1"/>
        <v>0</v>
      </c>
      <c r="F13" s="20"/>
      <c r="G13" s="19">
        <f t="shared" si="2"/>
        <v>0</v>
      </c>
      <c r="H13" s="20"/>
      <c r="I13" s="19">
        <f t="shared" si="3"/>
        <v>6463.0439999999999</v>
      </c>
      <c r="J13" s="20">
        <v>35</v>
      </c>
      <c r="K13" s="19">
        <f t="shared" si="4"/>
        <v>8309.6280000000006</v>
      </c>
      <c r="L13" s="20">
        <v>45</v>
      </c>
      <c r="M13" s="19">
        <f t="shared" si="5"/>
        <v>3693.1680000000001</v>
      </c>
      <c r="N13" s="20">
        <v>20</v>
      </c>
      <c r="O13" s="19">
        <f t="shared" si="6"/>
        <v>0</v>
      </c>
      <c r="P13" s="20"/>
      <c r="Q13" s="21">
        <f t="shared" si="7"/>
        <v>18465.84</v>
      </c>
      <c r="R13" s="22">
        <f t="shared" si="8"/>
        <v>100</v>
      </c>
    </row>
    <row r="14" spans="1:18" ht="12" customHeight="1" x14ac:dyDescent="0.2">
      <c r="A14" s="133" t="str">
        <f>Orçamento!A35</f>
        <v>7.0</v>
      </c>
      <c r="B14" s="107" t="str">
        <f>Orçamento!B35</f>
        <v xml:space="preserve">REVESTIMENTOS </v>
      </c>
      <c r="C14" s="112">
        <f>Orçamento!G35</f>
        <v>61331.43</v>
      </c>
      <c r="D14" s="18">
        <f t="shared" si="0"/>
        <v>17.018212809107279</v>
      </c>
      <c r="E14" s="19">
        <f t="shared" si="1"/>
        <v>0</v>
      </c>
      <c r="F14" s="20"/>
      <c r="G14" s="19">
        <f t="shared" si="2"/>
        <v>0</v>
      </c>
      <c r="H14" s="20"/>
      <c r="I14" s="19">
        <f t="shared" si="3"/>
        <v>0</v>
      </c>
      <c r="J14" s="20"/>
      <c r="K14" s="19">
        <f t="shared" si="4"/>
        <v>39865.429499999998</v>
      </c>
      <c r="L14" s="20">
        <v>65</v>
      </c>
      <c r="M14" s="19">
        <f t="shared" si="5"/>
        <v>12266.286</v>
      </c>
      <c r="N14" s="20">
        <v>20</v>
      </c>
      <c r="O14" s="19">
        <f t="shared" si="6"/>
        <v>9199.7145</v>
      </c>
      <c r="P14" s="20">
        <v>15</v>
      </c>
      <c r="Q14" s="21">
        <f t="shared" si="7"/>
        <v>61331.43</v>
      </c>
      <c r="R14" s="22">
        <f t="shared" si="8"/>
        <v>100</v>
      </c>
    </row>
    <row r="15" spans="1:18" ht="12" customHeight="1" x14ac:dyDescent="0.2">
      <c r="A15" s="133" t="str">
        <f>Orçamento!A52</f>
        <v>8.0</v>
      </c>
      <c r="B15" s="107" t="str">
        <f>Orçamento!B52</f>
        <v>PINTURA</v>
      </c>
      <c r="C15" s="112">
        <f>Orçamento!G52</f>
        <v>28396.32</v>
      </c>
      <c r="D15" s="18">
        <f t="shared" si="0"/>
        <v>7.8793958783532219</v>
      </c>
      <c r="E15" s="19">
        <f t="shared" si="1"/>
        <v>0</v>
      </c>
      <c r="F15" s="20"/>
      <c r="G15" s="19">
        <f t="shared" si="2"/>
        <v>0</v>
      </c>
      <c r="H15" s="20"/>
      <c r="I15" s="19">
        <f t="shared" si="3"/>
        <v>0</v>
      </c>
      <c r="J15" s="20"/>
      <c r="K15" s="19">
        <f t="shared" si="4"/>
        <v>0</v>
      </c>
      <c r="L15" s="20"/>
      <c r="M15" s="19">
        <f t="shared" si="5"/>
        <v>9938.7119999999995</v>
      </c>
      <c r="N15" s="20">
        <v>35</v>
      </c>
      <c r="O15" s="19">
        <f t="shared" si="6"/>
        <v>18457.608</v>
      </c>
      <c r="P15" s="20">
        <v>65</v>
      </c>
      <c r="Q15" s="21">
        <f t="shared" si="7"/>
        <v>28396.32</v>
      </c>
      <c r="R15" s="22">
        <f t="shared" si="8"/>
        <v>100</v>
      </c>
    </row>
    <row r="16" spans="1:18" ht="12" customHeight="1" x14ac:dyDescent="0.2">
      <c r="A16" s="133" t="str">
        <f>Orçamento!A66</f>
        <v>9.0</v>
      </c>
      <c r="B16" s="107" t="str">
        <f>Orçamento!B66</f>
        <v>ESQUADRIAS</v>
      </c>
      <c r="C16" s="112">
        <f>Orçamento!G66</f>
        <v>19568.09</v>
      </c>
      <c r="D16" s="18">
        <f t="shared" si="0"/>
        <v>5.4297432798772842</v>
      </c>
      <c r="E16" s="19">
        <f t="shared" si="1"/>
        <v>0</v>
      </c>
      <c r="F16" s="20"/>
      <c r="G16" s="19">
        <f t="shared" si="2"/>
        <v>0</v>
      </c>
      <c r="H16" s="20"/>
      <c r="I16" s="19">
        <f t="shared" si="3"/>
        <v>0</v>
      </c>
      <c r="J16" s="20"/>
      <c r="K16" s="19">
        <f t="shared" si="4"/>
        <v>0</v>
      </c>
      <c r="L16" s="20"/>
      <c r="M16" s="19">
        <f t="shared" si="5"/>
        <v>2935.2134999999998</v>
      </c>
      <c r="N16" s="20">
        <v>15</v>
      </c>
      <c r="O16" s="19">
        <f t="shared" si="6"/>
        <v>16632.876499999998</v>
      </c>
      <c r="P16" s="20">
        <v>85</v>
      </c>
      <c r="Q16" s="21">
        <f t="shared" si="7"/>
        <v>19568.089999999997</v>
      </c>
      <c r="R16" s="22">
        <f t="shared" si="8"/>
        <v>100</v>
      </c>
    </row>
    <row r="17" spans="1:18" ht="12" customHeight="1" x14ac:dyDescent="0.2">
      <c r="A17" s="133" t="str">
        <f>Orçamento!A72</f>
        <v>10.0</v>
      </c>
      <c r="B17" s="107" t="str">
        <f>Orçamento!B72</f>
        <v>COBERTURA</v>
      </c>
      <c r="C17" s="112">
        <f>Orçamento!G72</f>
        <v>39372.11</v>
      </c>
      <c r="D17" s="18">
        <f t="shared" si="0"/>
        <v>10.924952291566994</v>
      </c>
      <c r="E17" s="19">
        <f t="shared" si="1"/>
        <v>0</v>
      </c>
      <c r="F17" s="20"/>
      <c r="G17" s="19">
        <f t="shared" si="2"/>
        <v>0</v>
      </c>
      <c r="H17" s="20"/>
      <c r="I17" s="19">
        <f t="shared" si="3"/>
        <v>21654.660500000002</v>
      </c>
      <c r="J17" s="20">
        <v>55</v>
      </c>
      <c r="K17" s="19">
        <f t="shared" si="4"/>
        <v>17717.449500000002</v>
      </c>
      <c r="L17" s="20">
        <v>45</v>
      </c>
      <c r="M17" s="19">
        <f t="shared" si="5"/>
        <v>0</v>
      </c>
      <c r="N17" s="20"/>
      <c r="O17" s="19">
        <f t="shared" si="6"/>
        <v>0</v>
      </c>
      <c r="P17" s="20"/>
      <c r="Q17" s="21">
        <f t="shared" si="7"/>
        <v>39372.11</v>
      </c>
      <c r="R17" s="22">
        <f t="shared" si="8"/>
        <v>100</v>
      </c>
    </row>
    <row r="18" spans="1:18" ht="12" customHeight="1" x14ac:dyDescent="0.2">
      <c r="A18" s="133" t="str">
        <f>Orçamento!A78</f>
        <v>11.0</v>
      </c>
      <c r="B18" s="107" t="str">
        <f>Orçamento!B78</f>
        <v xml:space="preserve">SISTEMA DE DRENAGEM </v>
      </c>
      <c r="C18" s="112">
        <f>Orçamento!G78</f>
        <v>15717.47</v>
      </c>
      <c r="D18" s="18">
        <f t="shared" si="0"/>
        <v>4.3612752756744682</v>
      </c>
      <c r="E18" s="19">
        <f t="shared" si="1"/>
        <v>0</v>
      </c>
      <c r="F18" s="20"/>
      <c r="G18" s="19">
        <f t="shared" si="2"/>
        <v>0</v>
      </c>
      <c r="H18" s="20"/>
      <c r="I18" s="19">
        <f t="shared" si="3"/>
        <v>0</v>
      </c>
      <c r="J18" s="20"/>
      <c r="K18" s="19">
        <f t="shared" si="4"/>
        <v>785.87350000000004</v>
      </c>
      <c r="L18" s="20">
        <v>5</v>
      </c>
      <c r="M18" s="19">
        <f t="shared" si="5"/>
        <v>6286.9880000000003</v>
      </c>
      <c r="N18" s="20">
        <v>40</v>
      </c>
      <c r="O18" s="19">
        <f t="shared" si="6"/>
        <v>8644.6085000000003</v>
      </c>
      <c r="P18" s="20">
        <v>55</v>
      </c>
      <c r="Q18" s="21">
        <f t="shared" si="7"/>
        <v>15717.470000000001</v>
      </c>
      <c r="R18" s="22">
        <f t="shared" si="8"/>
        <v>100</v>
      </c>
    </row>
    <row r="19" spans="1:18" ht="12" customHeight="1" x14ac:dyDescent="0.2">
      <c r="A19" s="133" t="str">
        <f>Orçamento!A90</f>
        <v>12.0</v>
      </c>
      <c r="B19" s="107" t="str">
        <f>Orçamento!B90</f>
        <v>INSTALAÇÕES HIDROSSANITÁRIAS</v>
      </c>
      <c r="C19" s="112">
        <f>Orçamento!G90</f>
        <v>11467.24</v>
      </c>
      <c r="D19" s="18">
        <f t="shared" si="0"/>
        <v>3.1819236996937352</v>
      </c>
      <c r="E19" s="19">
        <f t="shared" si="1"/>
        <v>0</v>
      </c>
      <c r="F19" s="20"/>
      <c r="G19" s="19">
        <f t="shared" si="2"/>
        <v>1720.086</v>
      </c>
      <c r="H19" s="20">
        <v>15</v>
      </c>
      <c r="I19" s="19">
        <f t="shared" si="3"/>
        <v>3440.172</v>
      </c>
      <c r="J19" s="20">
        <v>30</v>
      </c>
      <c r="K19" s="19">
        <f t="shared" si="4"/>
        <v>2866.81</v>
      </c>
      <c r="L19" s="20">
        <v>25</v>
      </c>
      <c r="M19" s="19">
        <f t="shared" si="5"/>
        <v>2293.4479999999999</v>
      </c>
      <c r="N19" s="20">
        <v>20</v>
      </c>
      <c r="O19" s="19">
        <f t="shared" si="6"/>
        <v>1146.7239999999999</v>
      </c>
      <c r="P19" s="20">
        <v>10</v>
      </c>
      <c r="Q19" s="21">
        <f t="shared" si="7"/>
        <v>11467.24</v>
      </c>
      <c r="R19" s="22">
        <f t="shared" si="8"/>
        <v>100</v>
      </c>
    </row>
    <row r="20" spans="1:18" ht="12" customHeight="1" x14ac:dyDescent="0.2">
      <c r="A20" s="133" t="str">
        <f>Orçamento!A112</f>
        <v>13.0</v>
      </c>
      <c r="B20" s="107" t="str">
        <f>Orçamento!B112</f>
        <v>INSTALAÇÕES HIDRÁULICAS</v>
      </c>
      <c r="C20" s="112">
        <f>Orçamento!G112</f>
        <v>6020.97</v>
      </c>
      <c r="D20" s="18">
        <f t="shared" si="0"/>
        <v>1.6706955761059321</v>
      </c>
      <c r="E20" s="19">
        <f t="shared" si="1"/>
        <v>0</v>
      </c>
      <c r="F20" s="20"/>
      <c r="G20" s="19">
        <f t="shared" si="2"/>
        <v>602.09700000000009</v>
      </c>
      <c r="H20" s="20">
        <v>10</v>
      </c>
      <c r="I20" s="19">
        <f t="shared" si="3"/>
        <v>2107.3395</v>
      </c>
      <c r="J20" s="20">
        <v>35</v>
      </c>
      <c r="K20" s="19">
        <f t="shared" si="4"/>
        <v>1806.2909999999999</v>
      </c>
      <c r="L20" s="20">
        <v>30</v>
      </c>
      <c r="M20" s="19">
        <f t="shared" si="5"/>
        <v>903.14549999999997</v>
      </c>
      <c r="N20" s="20">
        <v>15</v>
      </c>
      <c r="O20" s="19">
        <f t="shared" si="6"/>
        <v>602.09700000000009</v>
      </c>
      <c r="P20" s="20">
        <v>10</v>
      </c>
      <c r="Q20" s="21">
        <f t="shared" si="7"/>
        <v>6020.9699999999993</v>
      </c>
      <c r="R20" s="22">
        <f t="shared" si="8"/>
        <v>100</v>
      </c>
    </row>
    <row r="21" spans="1:18" ht="12" customHeight="1" x14ac:dyDescent="0.2">
      <c r="A21" s="133" t="str">
        <f>Orçamento!A140</f>
        <v>14.0</v>
      </c>
      <c r="B21" s="111" t="str">
        <f>Orçamento!B140</f>
        <v>INSTALAÇÕES ELÉTRICAS</v>
      </c>
      <c r="C21" s="112">
        <f>Orçamento!G140</f>
        <v>17496.939999999999</v>
      </c>
      <c r="D21" s="18">
        <f t="shared" si="0"/>
        <v>4.855041671589615</v>
      </c>
      <c r="E21" s="19">
        <f t="shared" si="1"/>
        <v>0</v>
      </c>
      <c r="F21" s="20"/>
      <c r="G21" s="19">
        <f t="shared" si="2"/>
        <v>2624.5409999999997</v>
      </c>
      <c r="H21" s="20">
        <v>15</v>
      </c>
      <c r="I21" s="19">
        <f t="shared" si="3"/>
        <v>6123.9289999999992</v>
      </c>
      <c r="J21" s="20">
        <v>35</v>
      </c>
      <c r="K21" s="19">
        <f t="shared" si="4"/>
        <v>4374.2349999999997</v>
      </c>
      <c r="L21" s="20">
        <v>25</v>
      </c>
      <c r="M21" s="19">
        <f t="shared" si="5"/>
        <v>3499.3879999999999</v>
      </c>
      <c r="N21" s="20">
        <v>20</v>
      </c>
      <c r="O21" s="19">
        <f t="shared" si="6"/>
        <v>874.84699999999998</v>
      </c>
      <c r="P21" s="20">
        <v>5</v>
      </c>
      <c r="Q21" s="21">
        <f t="shared" si="7"/>
        <v>17496.939999999999</v>
      </c>
      <c r="R21" s="22">
        <f t="shared" si="8"/>
        <v>100</v>
      </c>
    </row>
    <row r="22" spans="1:18" ht="12" customHeight="1" x14ac:dyDescent="0.2">
      <c r="A22" s="133" t="str">
        <f>Orçamento!A165</f>
        <v>15.0</v>
      </c>
      <c r="B22" s="111" t="str">
        <f>Orçamento!B165</f>
        <v>INSTALAÇÕES DE COMBATE A INCÊNCIO</v>
      </c>
      <c r="C22" s="112">
        <f>Orçamento!G165</f>
        <v>648.54999999999995</v>
      </c>
      <c r="D22" s="18">
        <f t="shared" si="0"/>
        <v>0.1799593115201541</v>
      </c>
      <c r="E22" s="19">
        <f t="shared" si="1"/>
        <v>0</v>
      </c>
      <c r="F22" s="20"/>
      <c r="G22" s="19">
        <f t="shared" si="2"/>
        <v>0</v>
      </c>
      <c r="H22" s="20"/>
      <c r="I22" s="19">
        <f t="shared" si="3"/>
        <v>162.13749999999999</v>
      </c>
      <c r="J22" s="20">
        <v>25</v>
      </c>
      <c r="K22" s="19">
        <f t="shared" si="4"/>
        <v>226.99249999999998</v>
      </c>
      <c r="L22" s="20">
        <v>35</v>
      </c>
      <c r="M22" s="19">
        <f t="shared" si="5"/>
        <v>162.13749999999999</v>
      </c>
      <c r="N22" s="20">
        <v>25</v>
      </c>
      <c r="O22" s="19">
        <f t="shared" si="6"/>
        <v>97.282499999999985</v>
      </c>
      <c r="P22" s="20">
        <v>15</v>
      </c>
      <c r="Q22" s="21">
        <f>E22+G22+I22+K22+M22+O22</f>
        <v>648.54999999999995</v>
      </c>
      <c r="R22" s="22">
        <f t="shared" si="8"/>
        <v>100</v>
      </c>
    </row>
    <row r="23" spans="1:18" ht="12" customHeight="1" x14ac:dyDescent="0.2">
      <c r="A23" s="133" t="str">
        <f>Orçamento!A170</f>
        <v>16.0</v>
      </c>
      <c r="B23" s="107" t="str">
        <f>Orçamento!B170</f>
        <v>RAMPA DE ACESSIBILIDADE</v>
      </c>
      <c r="C23" s="112">
        <f>Orçamento!G170</f>
        <v>2910.5</v>
      </c>
      <c r="D23" s="18">
        <f t="shared" si="0"/>
        <v>0.80760400305205238</v>
      </c>
      <c r="E23" s="19">
        <f t="shared" si="1"/>
        <v>0</v>
      </c>
      <c r="F23" s="20"/>
      <c r="G23" s="19">
        <f t="shared" si="2"/>
        <v>0</v>
      </c>
      <c r="H23" s="20"/>
      <c r="I23" s="19">
        <f t="shared" si="3"/>
        <v>0</v>
      </c>
      <c r="J23" s="20"/>
      <c r="K23" s="19">
        <f t="shared" si="4"/>
        <v>0</v>
      </c>
      <c r="L23" s="20"/>
      <c r="M23" s="19">
        <f t="shared" si="5"/>
        <v>0</v>
      </c>
      <c r="N23" s="20"/>
      <c r="O23" s="19">
        <f t="shared" si="6"/>
        <v>2910.5</v>
      </c>
      <c r="P23" s="20">
        <v>100</v>
      </c>
      <c r="Q23" s="21">
        <f t="shared" si="7"/>
        <v>2910.5</v>
      </c>
      <c r="R23" s="22">
        <f t="shared" si="8"/>
        <v>100</v>
      </c>
    </row>
    <row r="24" spans="1:18" ht="12" customHeight="1" x14ac:dyDescent="0.2">
      <c r="A24" s="133" t="str">
        <f>Orçamento!A176</f>
        <v>17.0</v>
      </c>
      <c r="B24" s="107" t="str">
        <f>Orçamento!B176</f>
        <v>ACESSÓRIOS</v>
      </c>
      <c r="C24" s="112">
        <f>Orçamento!G176</f>
        <v>1963.7</v>
      </c>
      <c r="D24" s="18">
        <f t="shared" si="0"/>
        <v>0.54488643902879752</v>
      </c>
      <c r="E24" s="19">
        <f t="shared" si="1"/>
        <v>0</v>
      </c>
      <c r="F24" s="20"/>
      <c r="G24" s="19">
        <f t="shared" si="2"/>
        <v>0</v>
      </c>
      <c r="H24" s="20"/>
      <c r="I24" s="19">
        <f t="shared" si="3"/>
        <v>0</v>
      </c>
      <c r="J24" s="20"/>
      <c r="K24" s="19">
        <f t="shared" si="4"/>
        <v>0</v>
      </c>
      <c r="L24" s="20"/>
      <c r="M24" s="19">
        <f t="shared" si="5"/>
        <v>0</v>
      </c>
      <c r="N24" s="20"/>
      <c r="O24" s="19">
        <f t="shared" si="6"/>
        <v>1963.7</v>
      </c>
      <c r="P24" s="20">
        <v>100</v>
      </c>
      <c r="Q24" s="21">
        <f t="shared" si="7"/>
        <v>1963.7</v>
      </c>
      <c r="R24" s="22">
        <f t="shared" si="8"/>
        <v>100</v>
      </c>
    </row>
    <row r="25" spans="1:18" ht="12" customHeight="1" x14ac:dyDescent="0.2">
      <c r="A25" s="133" t="str">
        <f>Orçamento!A182</f>
        <v>18.0</v>
      </c>
      <c r="B25" s="107" t="str">
        <f>Orçamento!B182</f>
        <v>SERVIÇOS COMPLEMENTARES</v>
      </c>
      <c r="C25" s="112">
        <f>Orçamento!G182</f>
        <v>1846.08</v>
      </c>
      <c r="D25" s="18">
        <f t="shared" si="0"/>
        <v>0.51224930354039944</v>
      </c>
      <c r="E25" s="19">
        <f t="shared" si="1"/>
        <v>0</v>
      </c>
      <c r="F25" s="20"/>
      <c r="G25" s="19">
        <f t="shared" si="2"/>
        <v>0</v>
      </c>
      <c r="H25" s="20"/>
      <c r="I25" s="19">
        <f t="shared" si="3"/>
        <v>0</v>
      </c>
      <c r="J25" s="20"/>
      <c r="K25" s="19">
        <f t="shared" si="4"/>
        <v>0</v>
      </c>
      <c r="L25" s="20"/>
      <c r="M25" s="19">
        <f t="shared" si="5"/>
        <v>0</v>
      </c>
      <c r="N25" s="20"/>
      <c r="O25" s="19">
        <f t="shared" si="6"/>
        <v>1846.08</v>
      </c>
      <c r="P25" s="20">
        <v>100</v>
      </c>
      <c r="Q25" s="21">
        <f t="shared" si="7"/>
        <v>1846.08</v>
      </c>
      <c r="R25" s="22">
        <f t="shared" si="8"/>
        <v>100</v>
      </c>
    </row>
    <row r="26" spans="1:18" ht="12" customHeight="1" x14ac:dyDescent="0.2">
      <c r="A26" s="133" t="str">
        <f>Orçamento!A188</f>
        <v>19.0</v>
      </c>
      <c r="B26" s="116" t="str">
        <f>Orçamento!B188</f>
        <v>TOTAL</v>
      </c>
      <c r="C26" s="113">
        <f>SUM(C8:C25)</f>
        <v>360387.01999999996</v>
      </c>
      <c r="D26" s="114">
        <f>SUM(D8:D25)</f>
        <v>100.00000000000001</v>
      </c>
      <c r="E26" s="213"/>
      <c r="F26" s="213"/>
      <c r="G26" s="213"/>
      <c r="H26" s="213"/>
      <c r="I26" s="213"/>
      <c r="J26" s="213"/>
      <c r="K26" s="213"/>
      <c r="L26" s="213"/>
      <c r="M26" s="213"/>
      <c r="N26" s="213"/>
      <c r="O26" s="213"/>
      <c r="P26" s="213"/>
      <c r="Q26" s="213"/>
      <c r="R26" s="214"/>
    </row>
    <row r="27" spans="1:18" ht="12" customHeight="1" x14ac:dyDescent="0.2">
      <c r="A27" s="110"/>
      <c r="B27" s="15" t="s">
        <v>44</v>
      </c>
      <c r="C27" s="60"/>
      <c r="D27" s="60"/>
      <c r="E27" s="23">
        <f>SUM(E8:E25)</f>
        <v>36910.004000000001</v>
      </c>
      <c r="F27" s="115">
        <f>(E27/$C$26)*100</f>
        <v>10.241768418851491</v>
      </c>
      <c r="G27" s="23">
        <f>SUM(G8:G25)</f>
        <v>42506.974499999997</v>
      </c>
      <c r="H27" s="115">
        <f>(G27/$C$26)*100</f>
        <v>11.794812837598869</v>
      </c>
      <c r="I27" s="23">
        <f>SUM(I8:I25)</f>
        <v>96995.998000000007</v>
      </c>
      <c r="J27" s="115">
        <f>(I27/$C$26)*100</f>
        <v>26.914398304356251</v>
      </c>
      <c r="K27" s="23">
        <f>SUM(K8:K25)</f>
        <v>79619.519</v>
      </c>
      <c r="L27" s="115">
        <f>(K27/$C$26)*100</f>
        <v>22.092782087434784</v>
      </c>
      <c r="M27" s="23">
        <f>SUM(M8:M25)</f>
        <v>41978.486499999985</v>
      </c>
      <c r="N27" s="115">
        <f>(M27/$C$26)*100</f>
        <v>11.648168266437562</v>
      </c>
      <c r="O27" s="23">
        <f>SUM(O8:O25)</f>
        <v>62376.038000000008</v>
      </c>
      <c r="P27" s="115">
        <f>(O27/$C$26)*100</f>
        <v>17.308070085321056</v>
      </c>
      <c r="Q27" s="23">
        <f>SUM(Q8:Q25)</f>
        <v>360387.0199999999</v>
      </c>
      <c r="R27" s="22">
        <f>F27+H27+J27+L27+N27+P27</f>
        <v>100.00000000000003</v>
      </c>
    </row>
    <row r="28" spans="1:18" ht="12" customHeight="1" x14ac:dyDescent="0.2">
      <c r="A28" s="110"/>
      <c r="B28" s="15" t="s">
        <v>45</v>
      </c>
      <c r="C28" s="60"/>
      <c r="D28" s="60"/>
      <c r="E28" s="23">
        <f>E27</f>
        <v>36910.004000000001</v>
      </c>
      <c r="F28" s="115">
        <f>F27</f>
        <v>10.241768418851491</v>
      </c>
      <c r="G28" s="23">
        <f t="shared" ref="G28:M28" si="9">E28+G27</f>
        <v>79416.978499999997</v>
      </c>
      <c r="H28" s="115">
        <f t="shared" si="9"/>
        <v>22.036581256450361</v>
      </c>
      <c r="I28" s="23">
        <f t="shared" si="9"/>
        <v>176412.97649999999</v>
      </c>
      <c r="J28" s="115">
        <f t="shared" si="9"/>
        <v>48.950979560806616</v>
      </c>
      <c r="K28" s="23">
        <f t="shared" si="9"/>
        <v>256032.49549999999</v>
      </c>
      <c r="L28" s="115">
        <f t="shared" si="9"/>
        <v>71.0437616482414</v>
      </c>
      <c r="M28" s="23">
        <f t="shared" si="9"/>
        <v>298010.98199999996</v>
      </c>
      <c r="N28" s="115">
        <f>L28+N27</f>
        <v>82.691929914678965</v>
      </c>
      <c r="O28" s="23">
        <f>M28+O27</f>
        <v>360387.01999999996</v>
      </c>
      <c r="P28" s="115">
        <f>N28+P27</f>
        <v>100.00000000000003</v>
      </c>
      <c r="Q28" s="21"/>
      <c r="R28" s="22"/>
    </row>
    <row r="29" spans="1:18" customFormat="1" ht="12" customHeight="1" x14ac:dyDescent="0.25">
      <c r="A29" s="125" t="str">
        <f>Orçamento!A189</f>
        <v>Observação: Tabela de Referência SINAPI / Março 2024 - Não Desonerada</v>
      </c>
      <c r="B29" s="126"/>
      <c r="C29" s="126"/>
      <c r="D29" s="126"/>
      <c r="E29" s="127"/>
      <c r="F29" s="127"/>
      <c r="G29" s="127"/>
      <c r="H29" s="127"/>
      <c r="I29" s="127"/>
      <c r="J29" s="127"/>
      <c r="K29" s="127"/>
      <c r="L29" s="127"/>
      <c r="M29" s="127"/>
      <c r="N29" s="127"/>
      <c r="O29" s="127"/>
      <c r="P29" s="127"/>
      <c r="Q29" s="128"/>
      <c r="R29" s="129"/>
    </row>
    <row r="30" spans="1:18" customFormat="1" ht="12" customHeight="1" x14ac:dyDescent="0.25">
      <c r="A30" s="207" t="str">
        <f>Orçamento!A190</f>
        <v>Assinatura:</v>
      </c>
      <c r="B30" s="208"/>
      <c r="C30" s="208"/>
      <c r="D30" s="208"/>
      <c r="E30" s="134"/>
      <c r="F30" s="134"/>
      <c r="G30" s="134"/>
      <c r="H30" s="134"/>
      <c r="I30" s="134"/>
      <c r="J30" s="134"/>
      <c r="K30" s="134"/>
      <c r="L30" s="134"/>
      <c r="M30" s="134"/>
      <c r="N30" s="134"/>
      <c r="O30" s="134"/>
      <c r="P30" s="134"/>
      <c r="R30" s="40"/>
    </row>
    <row r="31" spans="1:18" customFormat="1" ht="12" customHeight="1" x14ac:dyDescent="0.25">
      <c r="A31" s="67"/>
      <c r="B31" s="135"/>
      <c r="C31" s="135"/>
      <c r="D31" s="135"/>
      <c r="E31" s="134"/>
      <c r="F31" s="134"/>
      <c r="G31" s="134"/>
      <c r="H31" s="134"/>
      <c r="I31" s="134"/>
      <c r="J31" s="134"/>
      <c r="K31" s="134"/>
      <c r="L31" s="134"/>
      <c r="M31" s="134"/>
      <c r="N31" s="134"/>
      <c r="O31" s="134"/>
      <c r="P31" s="134"/>
      <c r="R31" s="40"/>
    </row>
    <row r="32" spans="1:18" customFormat="1" ht="12" customHeight="1" x14ac:dyDescent="0.25">
      <c r="A32" s="102"/>
      <c r="B32" s="135"/>
      <c r="C32" s="135"/>
      <c r="D32" s="135"/>
      <c r="E32" s="134"/>
      <c r="F32" s="134"/>
      <c r="G32" s="134"/>
      <c r="H32" s="134"/>
      <c r="I32" s="134"/>
      <c r="J32" s="134"/>
      <c r="K32" s="134"/>
      <c r="L32" s="134"/>
      <c r="M32" s="134"/>
      <c r="N32" s="134"/>
      <c r="O32" s="134"/>
      <c r="P32" s="134"/>
      <c r="R32" s="40"/>
    </row>
    <row r="33" spans="1:18" customFormat="1" ht="10.5" customHeight="1" x14ac:dyDescent="0.25">
      <c r="A33" s="35"/>
      <c r="B33" s="136"/>
      <c r="C33" s="5" t="s">
        <v>14</v>
      </c>
      <c r="D33" s="56"/>
      <c r="E33" s="137"/>
      <c r="F33" s="137"/>
      <c r="G33" s="137"/>
      <c r="H33" s="56"/>
      <c r="I33" s="5"/>
      <c r="J33" s="137"/>
      <c r="K33" s="137"/>
      <c r="L33" s="137"/>
      <c r="M33" s="137"/>
      <c r="N33" s="137"/>
      <c r="O33" s="137"/>
      <c r="P33" s="137"/>
      <c r="R33" s="40"/>
    </row>
    <row r="34" spans="1:18" customFormat="1" ht="8.25" customHeight="1" x14ac:dyDescent="0.25">
      <c r="A34" s="35"/>
      <c r="B34" s="138"/>
      <c r="C34" s="3" t="str">
        <f>Orçamento!B194</f>
        <v>DAIR KACZMAREK</v>
      </c>
      <c r="D34" s="56"/>
      <c r="E34" s="137"/>
      <c r="F34" s="137"/>
      <c r="G34" s="137"/>
      <c r="H34" s="56"/>
      <c r="I34" s="3"/>
      <c r="J34" s="137"/>
      <c r="K34" s="137"/>
      <c r="L34" s="137"/>
      <c r="M34" s="137"/>
      <c r="N34" s="137"/>
      <c r="O34" s="137"/>
      <c r="P34" s="137"/>
      <c r="R34" s="40"/>
    </row>
    <row r="35" spans="1:18" customFormat="1" ht="9.75" customHeight="1" x14ac:dyDescent="0.25">
      <c r="A35" s="35"/>
      <c r="B35" s="137"/>
      <c r="C35" s="4" t="str">
        <f>Orçamento!B195</f>
        <v>Engenheiro Civil</v>
      </c>
      <c r="D35" s="56"/>
      <c r="E35" s="137"/>
      <c r="F35" s="137"/>
      <c r="G35" s="56"/>
      <c r="H35" s="56"/>
      <c r="I35" s="4"/>
      <c r="J35" s="6"/>
      <c r="K35" s="6"/>
      <c r="L35" s="6"/>
      <c r="M35" s="6"/>
      <c r="N35" s="6"/>
      <c r="O35" s="6"/>
      <c r="P35" s="6"/>
      <c r="R35" s="40"/>
    </row>
    <row r="36" spans="1:18" customFormat="1" ht="9" customHeight="1" x14ac:dyDescent="0.25">
      <c r="A36" s="35"/>
      <c r="B36" s="139"/>
      <c r="C36" s="5" t="str">
        <f>Orçamento!B196</f>
        <v>CREA/SC 122404-8</v>
      </c>
      <c r="D36" s="56"/>
      <c r="E36" s="137"/>
      <c r="F36" s="137"/>
      <c r="G36" s="137"/>
      <c r="H36" s="56"/>
      <c r="I36" s="5"/>
      <c r="J36" s="137"/>
      <c r="K36" s="137"/>
      <c r="L36" s="137"/>
      <c r="M36" s="137"/>
      <c r="N36" s="6" t="str">
        <f>Orçamento!F198</f>
        <v>Monte Castelo, 10 de maio de 2024</v>
      </c>
      <c r="O36" s="137"/>
      <c r="P36" s="137"/>
      <c r="R36" s="40"/>
    </row>
    <row r="37" spans="1:18" customFormat="1" ht="7.5" customHeight="1" thickBot="1" x14ac:dyDescent="0.3">
      <c r="A37" s="103"/>
      <c r="B37" s="41"/>
      <c r="C37" s="41"/>
      <c r="D37" s="82"/>
      <c r="E37" s="104"/>
      <c r="F37" s="104"/>
      <c r="G37" s="104"/>
      <c r="H37" s="104"/>
      <c r="I37" s="104"/>
      <c r="J37" s="104"/>
      <c r="K37" s="104"/>
      <c r="L37" s="104"/>
      <c r="M37" s="104"/>
      <c r="N37" s="104"/>
      <c r="O37" s="104"/>
      <c r="P37" s="104"/>
      <c r="Q37" s="41"/>
      <c r="R37" s="42"/>
    </row>
    <row r="38" spans="1:18" ht="7.9" customHeight="1" x14ac:dyDescent="0.2"/>
    <row r="39" spans="1:18" ht="14.45" customHeight="1" x14ac:dyDescent="0.2"/>
    <row r="40" spans="1:18" ht="14.45" customHeight="1" x14ac:dyDescent="0.2"/>
    <row r="41" spans="1:18" ht="14.45" customHeight="1" x14ac:dyDescent="0.2"/>
    <row r="42" spans="1:18" ht="45" customHeight="1" x14ac:dyDescent="0.2"/>
    <row r="43" spans="1:18" ht="14.45" customHeight="1" x14ac:dyDescent="0.2"/>
  </sheetData>
  <mergeCells count="14">
    <mergeCell ref="E26:R26"/>
    <mergeCell ref="Q5:R6"/>
    <mergeCell ref="E6:F6"/>
    <mergeCell ref="G6:H6"/>
    <mergeCell ref="I6:J6"/>
    <mergeCell ref="K6:L6"/>
    <mergeCell ref="M6:N6"/>
    <mergeCell ref="O6:P6"/>
    <mergeCell ref="E5:P5"/>
    <mergeCell ref="A30:D30"/>
    <mergeCell ref="A1:D1"/>
    <mergeCell ref="A3:D3"/>
    <mergeCell ref="A4:D4"/>
    <mergeCell ref="C5:D6"/>
  </mergeCells>
  <phoneticPr fontId="17" type="noConversion"/>
  <printOptions horizontalCentered="1"/>
  <pageMargins left="0.23622047244094491" right="0.23622047244094491" top="0.78740157480314965" bottom="0.39370078740157483" header="0.31496062992125984" footer="0.31496062992125984"/>
  <pageSetup paperSize="9" scale="7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6"/>
  <sheetViews>
    <sheetView zoomScaleNormal="100" workbookViewId="0">
      <selection activeCell="F376" sqref="A1:F376"/>
    </sheetView>
  </sheetViews>
  <sheetFormatPr defaultRowHeight="11.25" x14ac:dyDescent="0.2"/>
  <cols>
    <col min="1" max="1" width="14" style="83" customWidth="1"/>
    <col min="2" max="2" width="89.42578125" style="68" customWidth="1"/>
    <col min="3" max="3" width="8.28515625" style="68" customWidth="1"/>
    <col min="4" max="4" width="8.140625" style="68" customWidth="1"/>
    <col min="5" max="5" width="7" style="68" customWidth="1"/>
    <col min="6" max="6" width="10.140625" style="80" customWidth="1"/>
    <col min="7" max="7" width="7.28515625" style="68" customWidth="1"/>
    <col min="8" max="9" width="9.140625" style="68"/>
    <col min="10" max="10" width="4" style="68" customWidth="1"/>
    <col min="11" max="16384" width="9.140625" style="68"/>
  </cols>
  <sheetData>
    <row r="1" spans="1:11" ht="12" customHeight="1" x14ac:dyDescent="0.2">
      <c r="A1" s="143" t="s">
        <v>582</v>
      </c>
      <c r="B1" s="144"/>
      <c r="C1" s="144"/>
      <c r="D1" s="144"/>
      <c r="E1" s="144"/>
      <c r="F1" s="152"/>
      <c r="G1" s="144"/>
      <c r="H1" s="144"/>
      <c r="I1" s="144"/>
      <c r="J1" s="144"/>
      <c r="K1" s="144"/>
    </row>
    <row r="2" spans="1:11" ht="12" customHeight="1" x14ac:dyDescent="0.2">
      <c r="A2" s="84" t="str">
        <f>Orçamento!A2</f>
        <v>Obra: Construção de Capela Mortuária</v>
      </c>
      <c r="F2" s="153"/>
    </row>
    <row r="3" spans="1:11" ht="12" customHeight="1" x14ac:dyDescent="0.2">
      <c r="A3" s="84" t="str">
        <f>Orçamento!A3</f>
        <v>Local: Rua Padre Clemente Kampmann - Distrito de Residência Fuck - Monte Castelo/SC</v>
      </c>
      <c r="F3" s="153"/>
    </row>
    <row r="4" spans="1:11" ht="12" customHeight="1" thickBot="1" x14ac:dyDescent="0.25">
      <c r="A4" s="145" t="str">
        <f>Orçamento!A4</f>
        <v>Área da Edificação: 147,14 m²</v>
      </c>
      <c r="B4" s="82"/>
      <c r="C4" s="82"/>
      <c r="D4" s="82"/>
      <c r="E4" s="82"/>
      <c r="F4" s="154"/>
    </row>
    <row r="5" spans="1:11" ht="13.15" customHeight="1" x14ac:dyDescent="0.2">
      <c r="A5" s="140" t="s">
        <v>49</v>
      </c>
      <c r="B5" s="236" t="s">
        <v>393</v>
      </c>
      <c r="C5" s="237"/>
      <c r="D5" s="237"/>
      <c r="E5" s="237"/>
      <c r="F5" s="238"/>
    </row>
    <row r="6" spans="1:11" ht="13.15" customHeight="1" x14ac:dyDescent="0.2">
      <c r="A6" s="73"/>
      <c r="B6" s="74"/>
      <c r="C6" s="75" t="s">
        <v>23</v>
      </c>
      <c r="D6" s="75" t="s">
        <v>24</v>
      </c>
      <c r="E6" s="75" t="s">
        <v>25</v>
      </c>
      <c r="F6" s="76" t="s">
        <v>4</v>
      </c>
      <c r="H6" s="149">
        <v>9</v>
      </c>
      <c r="I6" s="72"/>
    </row>
    <row r="7" spans="1:11" s="72" customFormat="1" ht="13.15" customHeight="1" x14ac:dyDescent="0.2">
      <c r="A7" s="183">
        <v>6212</v>
      </c>
      <c r="B7" s="184" t="s">
        <v>395</v>
      </c>
      <c r="C7" s="185" t="s">
        <v>94</v>
      </c>
      <c r="D7" s="169">
        <v>10.67</v>
      </c>
      <c r="E7" s="169">
        <v>8.23</v>
      </c>
      <c r="F7" s="186">
        <f t="shared" ref="F7:F14" si="0">D7*E7</f>
        <v>87.81410000000001</v>
      </c>
      <c r="H7" s="72">
        <v>96</v>
      </c>
      <c r="I7" s="148">
        <f>H7/H$6</f>
        <v>10.666666666666666</v>
      </c>
    </row>
    <row r="8" spans="1:11" s="72" customFormat="1" ht="13.15" customHeight="1" x14ac:dyDescent="0.2">
      <c r="A8" s="183">
        <v>4491</v>
      </c>
      <c r="B8" s="184" t="s">
        <v>251</v>
      </c>
      <c r="C8" s="185" t="s">
        <v>94</v>
      </c>
      <c r="D8" s="169">
        <v>1.22</v>
      </c>
      <c r="E8" s="169">
        <v>3.58</v>
      </c>
      <c r="F8" s="186">
        <f t="shared" si="0"/>
        <v>4.3676000000000004</v>
      </c>
      <c r="H8" s="72">
        <v>11</v>
      </c>
      <c r="I8" s="148">
        <f t="shared" ref="I8:I12" si="1">H8/H$6</f>
        <v>1.2222222222222223</v>
      </c>
    </row>
    <row r="9" spans="1:11" s="72" customFormat="1" ht="13.15" customHeight="1" x14ac:dyDescent="0.2">
      <c r="A9" s="183">
        <v>4513</v>
      </c>
      <c r="B9" s="184" t="s">
        <v>394</v>
      </c>
      <c r="C9" s="185" t="s">
        <v>94</v>
      </c>
      <c r="D9" s="169">
        <v>1</v>
      </c>
      <c r="E9" s="169">
        <v>6.04</v>
      </c>
      <c r="F9" s="186">
        <f t="shared" si="0"/>
        <v>6.04</v>
      </c>
      <c r="H9" s="72">
        <v>9</v>
      </c>
      <c r="I9" s="148">
        <f t="shared" si="1"/>
        <v>1</v>
      </c>
    </row>
    <row r="10" spans="1:11" s="72" customFormat="1" ht="13.15" customHeight="1" x14ac:dyDescent="0.2">
      <c r="A10" s="183">
        <v>5069</v>
      </c>
      <c r="B10" s="184" t="s">
        <v>396</v>
      </c>
      <c r="C10" s="185" t="s">
        <v>26</v>
      </c>
      <c r="D10" s="169">
        <v>0.56000000000000005</v>
      </c>
      <c r="E10" s="169">
        <v>17.52</v>
      </c>
      <c r="F10" s="186">
        <f t="shared" si="0"/>
        <v>9.8112000000000013</v>
      </c>
      <c r="H10" s="72">
        <v>5</v>
      </c>
      <c r="I10" s="148">
        <f t="shared" si="1"/>
        <v>0.55555555555555558</v>
      </c>
    </row>
    <row r="11" spans="1:11" s="72" customFormat="1" ht="13.15" customHeight="1" x14ac:dyDescent="0.2">
      <c r="A11" s="183">
        <v>39027</v>
      </c>
      <c r="B11" s="184" t="s">
        <v>397</v>
      </c>
      <c r="C11" s="185" t="s">
        <v>26</v>
      </c>
      <c r="D11" s="169">
        <v>0.33</v>
      </c>
      <c r="E11" s="169">
        <v>17.170000000000002</v>
      </c>
      <c r="F11" s="186">
        <f t="shared" si="0"/>
        <v>5.666100000000001</v>
      </c>
      <c r="H11" s="72">
        <v>3</v>
      </c>
      <c r="I11" s="148">
        <f t="shared" si="1"/>
        <v>0.33333333333333331</v>
      </c>
    </row>
    <row r="12" spans="1:11" s="72" customFormat="1" ht="13.15" customHeight="1" x14ac:dyDescent="0.2">
      <c r="A12" s="183">
        <v>34417</v>
      </c>
      <c r="B12" s="184" t="s">
        <v>398</v>
      </c>
      <c r="C12" s="185" t="s">
        <v>23</v>
      </c>
      <c r="D12" s="169">
        <v>1.67</v>
      </c>
      <c r="E12" s="169">
        <v>18.68</v>
      </c>
      <c r="F12" s="186">
        <f t="shared" si="0"/>
        <v>31.195599999999999</v>
      </c>
      <c r="H12" s="72">
        <v>15</v>
      </c>
      <c r="I12" s="148">
        <f t="shared" si="1"/>
        <v>1.6666666666666667</v>
      </c>
    </row>
    <row r="13" spans="1:11" s="72" customFormat="1" ht="13.15" customHeight="1" x14ac:dyDescent="0.2">
      <c r="A13" s="183">
        <v>88309</v>
      </c>
      <c r="B13" s="184" t="s">
        <v>56</v>
      </c>
      <c r="C13" s="185" t="s">
        <v>27</v>
      </c>
      <c r="D13" s="169">
        <v>1.5</v>
      </c>
      <c r="E13" s="169">
        <v>30.87</v>
      </c>
      <c r="F13" s="186">
        <f t="shared" si="0"/>
        <v>46.305</v>
      </c>
    </row>
    <row r="14" spans="1:11" s="72" customFormat="1" ht="13.15" customHeight="1" x14ac:dyDescent="0.2">
      <c r="A14" s="183">
        <v>88316</v>
      </c>
      <c r="B14" s="184" t="s">
        <v>57</v>
      </c>
      <c r="C14" s="185" t="s">
        <v>27</v>
      </c>
      <c r="D14" s="169">
        <v>0.9</v>
      </c>
      <c r="E14" s="169">
        <v>22.58</v>
      </c>
      <c r="F14" s="186">
        <f t="shared" si="0"/>
        <v>20.321999999999999</v>
      </c>
    </row>
    <row r="15" spans="1:11" ht="13.15" customHeight="1" x14ac:dyDescent="0.2">
      <c r="A15" s="73"/>
      <c r="B15" s="74"/>
      <c r="C15" s="230" t="s">
        <v>4</v>
      </c>
      <c r="D15" s="231"/>
      <c r="E15" s="232"/>
      <c r="F15" s="155">
        <f>SUM(F7:F14)</f>
        <v>211.52160000000003</v>
      </c>
    </row>
    <row r="16" spans="1:11" ht="12" customHeight="1" x14ac:dyDescent="0.2">
      <c r="A16" s="79"/>
      <c r="F16" s="153"/>
    </row>
    <row r="17" spans="1:12" ht="24" customHeight="1" x14ac:dyDescent="0.2">
      <c r="A17" s="69" t="s">
        <v>50</v>
      </c>
      <c r="B17" s="233" t="s">
        <v>329</v>
      </c>
      <c r="C17" s="234"/>
      <c r="D17" s="234"/>
      <c r="E17" s="234"/>
      <c r="F17" s="235"/>
    </row>
    <row r="18" spans="1:12" ht="13.15" customHeight="1" x14ac:dyDescent="0.2">
      <c r="A18" s="73"/>
      <c r="B18" s="74"/>
      <c r="C18" s="75" t="s">
        <v>23</v>
      </c>
      <c r="D18" s="75" t="s">
        <v>24</v>
      </c>
      <c r="E18" s="75" t="s">
        <v>25</v>
      </c>
      <c r="F18" s="76" t="s">
        <v>4</v>
      </c>
    </row>
    <row r="19" spans="1:12" s="72" customFormat="1" ht="12" customHeight="1" x14ac:dyDescent="0.2">
      <c r="A19" s="183">
        <v>90778</v>
      </c>
      <c r="B19" s="184" t="s">
        <v>450</v>
      </c>
      <c r="C19" s="185" t="s">
        <v>27</v>
      </c>
      <c r="D19" s="187">
        <v>3.3000000000000002E-2</v>
      </c>
      <c r="E19" s="169">
        <v>132.52000000000001</v>
      </c>
      <c r="F19" s="186">
        <f t="shared" ref="F19:F20" si="2">D19*E19</f>
        <v>4.3731600000000004</v>
      </c>
      <c r="H19" s="150" t="s">
        <v>451</v>
      </c>
      <c r="I19" s="151"/>
      <c r="K19" s="150" t="s">
        <v>452</v>
      </c>
      <c r="L19" s="151"/>
    </row>
    <row r="20" spans="1:12" s="72" customFormat="1" ht="24" customHeight="1" x14ac:dyDescent="0.2">
      <c r="A20" s="183">
        <v>94971</v>
      </c>
      <c r="B20" s="184" t="s">
        <v>327</v>
      </c>
      <c r="C20" s="185" t="s">
        <v>54</v>
      </c>
      <c r="D20" s="187">
        <v>9.1999999999999998E-2</v>
      </c>
      <c r="E20" s="169">
        <v>544.62</v>
      </c>
      <c r="F20" s="186">
        <f t="shared" si="2"/>
        <v>50.105040000000002</v>
      </c>
      <c r="H20" s="149">
        <v>90</v>
      </c>
      <c r="K20" s="149">
        <v>90</v>
      </c>
    </row>
    <row r="21" spans="1:12" s="72" customFormat="1" ht="24" customHeight="1" x14ac:dyDescent="0.2">
      <c r="A21" s="183">
        <v>102903</v>
      </c>
      <c r="B21" s="184" t="s">
        <v>326</v>
      </c>
      <c r="C21" s="185" t="s">
        <v>27</v>
      </c>
      <c r="D21" s="187">
        <v>0.253</v>
      </c>
      <c r="E21" s="169">
        <v>11.58</v>
      </c>
      <c r="F21" s="186">
        <f t="shared" ref="F21:F28" si="3">D21*E21</f>
        <v>2.9297400000000002</v>
      </c>
      <c r="H21" s="150"/>
      <c r="K21" s="150"/>
    </row>
    <row r="22" spans="1:12" s="72" customFormat="1" ht="13.15" customHeight="1" x14ac:dyDescent="0.2">
      <c r="A22" s="183">
        <v>95583</v>
      </c>
      <c r="B22" s="184" t="s">
        <v>322</v>
      </c>
      <c r="C22" s="185" t="s">
        <v>26</v>
      </c>
      <c r="D22" s="169">
        <v>0.5</v>
      </c>
      <c r="E22" s="169">
        <v>16.54</v>
      </c>
      <c r="F22" s="186">
        <f t="shared" si="3"/>
        <v>8.27</v>
      </c>
      <c r="H22" s="72">
        <v>45.2</v>
      </c>
      <c r="I22" s="148">
        <f>H22/H$20</f>
        <v>0.50222222222222224</v>
      </c>
      <c r="L22" s="148">
        <f>K22/K$20</f>
        <v>0</v>
      </c>
    </row>
    <row r="23" spans="1:12" s="72" customFormat="1" ht="13.15" customHeight="1" x14ac:dyDescent="0.2">
      <c r="A23" s="183">
        <v>95577</v>
      </c>
      <c r="B23" s="184" t="s">
        <v>321</v>
      </c>
      <c r="C23" s="185" t="s">
        <v>26</v>
      </c>
      <c r="D23" s="169">
        <v>2.44</v>
      </c>
      <c r="E23" s="169">
        <v>10.69</v>
      </c>
      <c r="F23" s="186">
        <f t="shared" si="3"/>
        <v>26.083599999999997</v>
      </c>
      <c r="H23" s="72">
        <v>219.9</v>
      </c>
      <c r="I23" s="148">
        <f t="shared" ref="I23:I27" si="4">H23/H$20</f>
        <v>2.4433333333333334</v>
      </c>
      <c r="K23" s="72">
        <v>140.78</v>
      </c>
      <c r="L23" s="148">
        <f>K23/K$20</f>
        <v>1.5642222222222222</v>
      </c>
    </row>
    <row r="24" spans="1:12" s="72" customFormat="1" ht="24" customHeight="1" x14ac:dyDescent="0.2">
      <c r="A24" s="183">
        <v>43422</v>
      </c>
      <c r="B24" s="184" t="s">
        <v>328</v>
      </c>
      <c r="C24" s="185" t="s">
        <v>94</v>
      </c>
      <c r="D24" s="188">
        <v>2.0000000000000001E-4</v>
      </c>
      <c r="E24" s="169">
        <v>5415.01</v>
      </c>
      <c r="F24" s="186">
        <f t="shared" si="3"/>
        <v>1.083002</v>
      </c>
      <c r="H24" s="150"/>
      <c r="I24" s="148">
        <f t="shared" si="4"/>
        <v>0</v>
      </c>
      <c r="K24" s="150"/>
    </row>
    <row r="25" spans="1:12" s="72" customFormat="1" ht="13.15" customHeight="1" x14ac:dyDescent="0.2">
      <c r="A25" s="183">
        <v>88309</v>
      </c>
      <c r="B25" s="184" t="s">
        <v>56</v>
      </c>
      <c r="C25" s="185" t="s">
        <v>27</v>
      </c>
      <c r="D25" s="187">
        <v>0.33600000000000002</v>
      </c>
      <c r="E25" s="169">
        <v>30.87</v>
      </c>
      <c r="F25" s="186">
        <f t="shared" si="3"/>
        <v>10.37232</v>
      </c>
      <c r="I25" s="148">
        <f t="shared" si="4"/>
        <v>0</v>
      </c>
    </row>
    <row r="26" spans="1:12" s="72" customFormat="1" ht="13.15" customHeight="1" x14ac:dyDescent="0.2">
      <c r="A26" s="183">
        <v>88316</v>
      </c>
      <c r="B26" s="184" t="s">
        <v>57</v>
      </c>
      <c r="C26" s="185" t="s">
        <v>27</v>
      </c>
      <c r="D26" s="187">
        <v>1.1579999999999999</v>
      </c>
      <c r="E26" s="169">
        <v>22.58</v>
      </c>
      <c r="F26" s="186">
        <f t="shared" si="3"/>
        <v>26.147639999999996</v>
      </c>
      <c r="I26" s="148">
        <f t="shared" si="4"/>
        <v>0</v>
      </c>
    </row>
    <row r="27" spans="1:12" s="72" customFormat="1" ht="11.25" customHeight="1" x14ac:dyDescent="0.2">
      <c r="A27" s="183">
        <v>100947</v>
      </c>
      <c r="B27" s="184" t="s">
        <v>324</v>
      </c>
      <c r="C27" s="185" t="s">
        <v>323</v>
      </c>
      <c r="D27" s="169">
        <v>3</v>
      </c>
      <c r="E27" s="169">
        <v>2.25</v>
      </c>
      <c r="F27" s="186">
        <f t="shared" si="3"/>
        <v>6.75</v>
      </c>
      <c r="H27" s="72">
        <f>30*9</f>
        <v>270</v>
      </c>
      <c r="I27" s="148">
        <f t="shared" si="4"/>
        <v>3</v>
      </c>
      <c r="L27" s="148">
        <f>K27/K$20</f>
        <v>0</v>
      </c>
    </row>
    <row r="28" spans="1:12" s="72" customFormat="1" ht="24" customHeight="1" x14ac:dyDescent="0.2">
      <c r="A28" s="183">
        <v>100948</v>
      </c>
      <c r="B28" s="184" t="s">
        <v>325</v>
      </c>
      <c r="C28" s="185" t="s">
        <v>323</v>
      </c>
      <c r="D28" s="169">
        <v>17.7</v>
      </c>
      <c r="E28" s="169">
        <v>0.89</v>
      </c>
      <c r="F28" s="186">
        <f t="shared" si="3"/>
        <v>15.753</v>
      </c>
      <c r="H28" s="72">
        <f>177*9</f>
        <v>1593</v>
      </c>
      <c r="I28" s="148">
        <f>H28/H$20</f>
        <v>17.7</v>
      </c>
      <c r="L28" s="148">
        <f>K28/K$20</f>
        <v>0</v>
      </c>
    </row>
    <row r="29" spans="1:12" ht="13.15" customHeight="1" x14ac:dyDescent="0.2">
      <c r="A29" s="73"/>
      <c r="B29" s="74"/>
      <c r="C29" s="223" t="s">
        <v>4</v>
      </c>
      <c r="D29" s="223"/>
      <c r="E29" s="223"/>
      <c r="F29" s="155">
        <f>SUM(F19:F28)</f>
        <v>151.867502</v>
      </c>
    </row>
    <row r="30" spans="1:12" ht="10.5" customHeight="1" x14ac:dyDescent="0.2">
      <c r="A30" s="79"/>
      <c r="F30" s="153"/>
    </row>
    <row r="31" spans="1:12" ht="12" customHeight="1" x14ac:dyDescent="0.2">
      <c r="A31" s="69" t="s">
        <v>51</v>
      </c>
      <c r="B31" s="224" t="s">
        <v>308</v>
      </c>
      <c r="C31" s="225"/>
      <c r="D31" s="225"/>
      <c r="E31" s="225"/>
      <c r="F31" s="226"/>
    </row>
    <row r="32" spans="1:12" ht="12" customHeight="1" x14ac:dyDescent="0.2">
      <c r="A32" s="73"/>
      <c r="B32" s="74"/>
      <c r="C32" s="75" t="s">
        <v>23</v>
      </c>
      <c r="D32" s="75" t="s">
        <v>24</v>
      </c>
      <c r="E32" s="75" t="s">
        <v>25</v>
      </c>
      <c r="F32" s="76" t="s">
        <v>4</v>
      </c>
    </row>
    <row r="33" spans="1:9" s="72" customFormat="1" ht="24" customHeight="1" x14ac:dyDescent="0.2">
      <c r="A33" s="183">
        <v>94965</v>
      </c>
      <c r="B33" s="184" t="s">
        <v>58</v>
      </c>
      <c r="C33" s="185" t="s">
        <v>54</v>
      </c>
      <c r="D33" s="169">
        <v>1</v>
      </c>
      <c r="E33" s="169">
        <v>516.89</v>
      </c>
      <c r="F33" s="186">
        <f t="shared" ref="F33:F42" si="5">D33*E33</f>
        <v>516.89</v>
      </c>
      <c r="H33" s="149">
        <v>2.63</v>
      </c>
    </row>
    <row r="34" spans="1:9" s="72" customFormat="1" ht="24" customHeight="1" x14ac:dyDescent="0.2">
      <c r="A34" s="183">
        <v>96534</v>
      </c>
      <c r="B34" s="184" t="s">
        <v>59</v>
      </c>
      <c r="C34" s="185" t="s">
        <v>53</v>
      </c>
      <c r="D34" s="169">
        <v>9.89</v>
      </c>
      <c r="E34" s="169">
        <v>52.6</v>
      </c>
      <c r="F34" s="186">
        <f t="shared" si="5"/>
        <v>520.21400000000006</v>
      </c>
      <c r="H34" s="72">
        <v>26.02</v>
      </c>
      <c r="I34" s="148">
        <f>H34/H$33</f>
        <v>9.8935361216730033</v>
      </c>
    </row>
    <row r="35" spans="1:9" s="72" customFormat="1" ht="24" customHeight="1" x14ac:dyDescent="0.2">
      <c r="A35" s="183">
        <v>104111</v>
      </c>
      <c r="B35" s="184" t="s">
        <v>312</v>
      </c>
      <c r="C35" s="185" t="s">
        <v>26</v>
      </c>
      <c r="D35" s="169">
        <v>7.03</v>
      </c>
      <c r="E35" s="169">
        <v>21.51</v>
      </c>
      <c r="F35" s="186">
        <f t="shared" si="5"/>
        <v>151.21530000000001</v>
      </c>
      <c r="H35" s="72">
        <v>18.5</v>
      </c>
      <c r="I35" s="148">
        <f t="shared" ref="I35:I38" si="6">H35/H$33</f>
        <v>7.0342205323193916</v>
      </c>
    </row>
    <row r="36" spans="1:9" s="72" customFormat="1" ht="12" customHeight="1" x14ac:dyDescent="0.2">
      <c r="A36" s="183">
        <v>96544</v>
      </c>
      <c r="B36" s="189" t="s">
        <v>309</v>
      </c>
      <c r="C36" s="169" t="s">
        <v>26</v>
      </c>
      <c r="D36" s="169">
        <v>35.44</v>
      </c>
      <c r="E36" s="169">
        <v>18.55</v>
      </c>
      <c r="F36" s="186">
        <f t="shared" si="5"/>
        <v>657.41200000000003</v>
      </c>
      <c r="H36" s="72">
        <v>93.2</v>
      </c>
      <c r="I36" s="148">
        <f t="shared" si="6"/>
        <v>35.437262357414454</v>
      </c>
    </row>
    <row r="37" spans="1:9" s="72" customFormat="1" ht="12" customHeight="1" x14ac:dyDescent="0.2">
      <c r="A37" s="183">
        <v>96546</v>
      </c>
      <c r="B37" s="189" t="s">
        <v>310</v>
      </c>
      <c r="C37" s="169" t="s">
        <v>26</v>
      </c>
      <c r="D37" s="169">
        <v>25.36</v>
      </c>
      <c r="E37" s="169">
        <v>14.36</v>
      </c>
      <c r="F37" s="186">
        <f t="shared" si="5"/>
        <v>364.1696</v>
      </c>
      <c r="H37" s="72">
        <v>66.7</v>
      </c>
      <c r="I37" s="148">
        <f t="shared" si="6"/>
        <v>25.361216730038024</v>
      </c>
    </row>
    <row r="38" spans="1:9" s="72" customFormat="1" ht="24" customHeight="1" x14ac:dyDescent="0.2">
      <c r="A38" s="183">
        <v>104920</v>
      </c>
      <c r="B38" s="184" t="s">
        <v>311</v>
      </c>
      <c r="C38" s="185" t="s">
        <v>26</v>
      </c>
      <c r="D38" s="169">
        <v>12.05</v>
      </c>
      <c r="E38" s="169">
        <v>10.96</v>
      </c>
      <c r="F38" s="186">
        <f t="shared" si="5"/>
        <v>132.06800000000001</v>
      </c>
      <c r="H38" s="72">
        <v>31.7</v>
      </c>
      <c r="I38" s="148">
        <f t="shared" si="6"/>
        <v>12.053231939163497</v>
      </c>
    </row>
    <row r="39" spans="1:9" s="72" customFormat="1" ht="12" customHeight="1" x14ac:dyDescent="0.2">
      <c r="A39" s="183">
        <v>88239</v>
      </c>
      <c r="B39" s="184" t="s">
        <v>60</v>
      </c>
      <c r="C39" s="185" t="s">
        <v>27</v>
      </c>
      <c r="D39" s="169">
        <v>1.8</v>
      </c>
      <c r="E39" s="169">
        <v>24.28</v>
      </c>
      <c r="F39" s="186">
        <f t="shared" si="5"/>
        <v>43.704000000000001</v>
      </c>
    </row>
    <row r="40" spans="1:9" s="72" customFormat="1" ht="12" customHeight="1" x14ac:dyDescent="0.2">
      <c r="A40" s="183">
        <v>88262</v>
      </c>
      <c r="B40" s="184" t="s">
        <v>61</v>
      </c>
      <c r="C40" s="185" t="s">
        <v>27</v>
      </c>
      <c r="D40" s="169">
        <v>1.8</v>
      </c>
      <c r="E40" s="169">
        <v>30.5</v>
      </c>
      <c r="F40" s="186">
        <f t="shared" si="5"/>
        <v>54.9</v>
      </c>
    </row>
    <row r="41" spans="1:9" s="72" customFormat="1" ht="12" customHeight="1" x14ac:dyDescent="0.2">
      <c r="A41" s="183">
        <v>88309</v>
      </c>
      <c r="B41" s="184" t="s">
        <v>56</v>
      </c>
      <c r="C41" s="185" t="s">
        <v>27</v>
      </c>
      <c r="D41" s="169">
        <v>1.6</v>
      </c>
      <c r="E41" s="169">
        <v>30.87</v>
      </c>
      <c r="F41" s="186">
        <f t="shared" si="5"/>
        <v>49.392000000000003</v>
      </c>
    </row>
    <row r="42" spans="1:9" s="72" customFormat="1" ht="12" customHeight="1" x14ac:dyDescent="0.2">
      <c r="A42" s="183">
        <v>88316</v>
      </c>
      <c r="B42" s="184" t="s">
        <v>57</v>
      </c>
      <c r="C42" s="185" t="s">
        <v>27</v>
      </c>
      <c r="D42" s="169">
        <v>1.6</v>
      </c>
      <c r="E42" s="169">
        <v>22.58</v>
      </c>
      <c r="F42" s="186">
        <f t="shared" si="5"/>
        <v>36.128</v>
      </c>
    </row>
    <row r="43" spans="1:9" ht="12" customHeight="1" x14ac:dyDescent="0.2">
      <c r="A43" s="73"/>
      <c r="B43" s="74"/>
      <c r="C43" s="223" t="s">
        <v>4</v>
      </c>
      <c r="D43" s="223"/>
      <c r="E43" s="223"/>
      <c r="F43" s="155">
        <f>SUM(F33:F42)</f>
        <v>2526.0929000000006</v>
      </c>
    </row>
    <row r="44" spans="1:9" ht="10.5" customHeight="1" x14ac:dyDescent="0.2">
      <c r="A44" s="79"/>
      <c r="F44" s="153"/>
    </row>
    <row r="45" spans="1:9" ht="12" customHeight="1" x14ac:dyDescent="0.2">
      <c r="A45" s="69" t="s">
        <v>256</v>
      </c>
      <c r="B45" s="224" t="s">
        <v>313</v>
      </c>
      <c r="C45" s="225"/>
      <c r="D45" s="225"/>
      <c r="E45" s="225"/>
      <c r="F45" s="226"/>
    </row>
    <row r="46" spans="1:9" ht="12" customHeight="1" x14ac:dyDescent="0.2">
      <c r="A46" s="73"/>
      <c r="B46" s="74"/>
      <c r="C46" s="75" t="s">
        <v>23</v>
      </c>
      <c r="D46" s="75" t="s">
        <v>24</v>
      </c>
      <c r="E46" s="75" t="s">
        <v>25</v>
      </c>
      <c r="F46" s="76" t="s">
        <v>4</v>
      </c>
    </row>
    <row r="47" spans="1:9" s="72" customFormat="1" ht="24" customHeight="1" x14ac:dyDescent="0.2">
      <c r="A47" s="183" t="s">
        <v>86</v>
      </c>
      <c r="B47" s="184" t="s">
        <v>87</v>
      </c>
      <c r="C47" s="185" t="s">
        <v>54</v>
      </c>
      <c r="D47" s="169">
        <v>1</v>
      </c>
      <c r="E47" s="169">
        <v>521.36</v>
      </c>
      <c r="F47" s="186">
        <f>D47*E47</f>
        <v>521.36</v>
      </c>
      <c r="H47" s="149">
        <v>4.5999999999999996</v>
      </c>
    </row>
    <row r="48" spans="1:9" s="72" customFormat="1" ht="24" customHeight="1" x14ac:dyDescent="0.2">
      <c r="A48" s="183">
        <v>92411</v>
      </c>
      <c r="B48" s="184" t="s">
        <v>88</v>
      </c>
      <c r="C48" s="185" t="s">
        <v>53</v>
      </c>
      <c r="D48" s="169">
        <v>16.2</v>
      </c>
      <c r="E48" s="169">
        <v>57.5</v>
      </c>
      <c r="F48" s="186">
        <f>D48*E48</f>
        <v>931.5</v>
      </c>
      <c r="H48" s="72">
        <v>74.5</v>
      </c>
      <c r="I48" s="148">
        <f>H48/H$47</f>
        <v>16.195652173913043</v>
      </c>
    </row>
    <row r="49" spans="1:9" s="72" customFormat="1" ht="24" customHeight="1" x14ac:dyDescent="0.2">
      <c r="A49" s="183">
        <v>92759</v>
      </c>
      <c r="B49" s="184" t="s">
        <v>314</v>
      </c>
      <c r="C49" s="185" t="s">
        <v>26</v>
      </c>
      <c r="D49" s="169">
        <v>17.260000000000002</v>
      </c>
      <c r="E49" s="169">
        <v>14.51</v>
      </c>
      <c r="F49" s="186">
        <f t="shared" ref="F49:F50" si="7">D49*E49</f>
        <v>250.44260000000003</v>
      </c>
      <c r="H49" s="72">
        <v>79.400000000000006</v>
      </c>
      <c r="I49" s="148">
        <f t="shared" ref="I49:I54" si="8">H49/H$47</f>
        <v>17.260869565217394</v>
      </c>
    </row>
    <row r="50" spans="1:9" s="72" customFormat="1" ht="12" customHeight="1" x14ac:dyDescent="0.2">
      <c r="A50" s="183">
        <v>96544</v>
      </c>
      <c r="B50" s="189" t="s">
        <v>309</v>
      </c>
      <c r="C50" s="169" t="s">
        <v>26</v>
      </c>
      <c r="D50" s="169">
        <v>0.11</v>
      </c>
      <c r="E50" s="169">
        <v>18.55</v>
      </c>
      <c r="F50" s="186">
        <f t="shared" si="7"/>
        <v>2.0405000000000002</v>
      </c>
      <c r="H50" s="72">
        <v>0.5</v>
      </c>
      <c r="I50" s="148">
        <f t="shared" si="8"/>
        <v>0.10869565217391305</v>
      </c>
    </row>
    <row r="51" spans="1:9" s="72" customFormat="1" ht="12" customHeight="1" x14ac:dyDescent="0.2">
      <c r="A51" s="183">
        <v>96546</v>
      </c>
      <c r="B51" s="189" t="s">
        <v>310</v>
      </c>
      <c r="C51" s="169" t="s">
        <v>26</v>
      </c>
      <c r="D51" s="169">
        <v>45.63</v>
      </c>
      <c r="E51" s="169">
        <v>14.36</v>
      </c>
      <c r="F51" s="186">
        <f t="shared" ref="F51:F56" si="9">D51*E51</f>
        <v>655.24680000000001</v>
      </c>
      <c r="H51" s="72">
        <v>209.9</v>
      </c>
      <c r="I51" s="148">
        <f t="shared" si="8"/>
        <v>45.630434782608702</v>
      </c>
    </row>
    <row r="52" spans="1:9" s="72" customFormat="1" ht="24.75" customHeight="1" x14ac:dyDescent="0.2">
      <c r="A52" s="183">
        <v>92763</v>
      </c>
      <c r="B52" s="190" t="s">
        <v>315</v>
      </c>
      <c r="C52" s="169" t="s">
        <v>26</v>
      </c>
      <c r="D52" s="169">
        <v>11.43</v>
      </c>
      <c r="E52" s="169">
        <v>9.3000000000000007</v>
      </c>
      <c r="F52" s="186">
        <f t="shared" si="9"/>
        <v>106.29900000000001</v>
      </c>
      <c r="H52" s="72">
        <v>52.6</v>
      </c>
      <c r="I52" s="148">
        <f t="shared" si="8"/>
        <v>11.434782608695654</v>
      </c>
    </row>
    <row r="53" spans="1:9" s="72" customFormat="1" ht="12" customHeight="1" x14ac:dyDescent="0.2">
      <c r="A53" s="183">
        <v>88239</v>
      </c>
      <c r="B53" s="184" t="s">
        <v>60</v>
      </c>
      <c r="C53" s="185" t="s">
        <v>27</v>
      </c>
      <c r="D53" s="169">
        <v>2.2000000000000002</v>
      </c>
      <c r="E53" s="169">
        <v>24.28</v>
      </c>
      <c r="F53" s="186">
        <f t="shared" si="9"/>
        <v>53.416000000000004</v>
      </c>
      <c r="I53" s="148">
        <f t="shared" si="8"/>
        <v>0</v>
      </c>
    </row>
    <row r="54" spans="1:9" s="72" customFormat="1" ht="12" customHeight="1" x14ac:dyDescent="0.2">
      <c r="A54" s="183">
        <v>88262</v>
      </c>
      <c r="B54" s="184" t="s">
        <v>61</v>
      </c>
      <c r="C54" s="185" t="s">
        <v>27</v>
      </c>
      <c r="D54" s="169">
        <v>2.2000000000000002</v>
      </c>
      <c r="E54" s="169">
        <v>30.5</v>
      </c>
      <c r="F54" s="186">
        <f t="shared" si="9"/>
        <v>67.100000000000009</v>
      </c>
      <c r="I54" s="148">
        <f t="shared" si="8"/>
        <v>0</v>
      </c>
    </row>
    <row r="55" spans="1:9" s="72" customFormat="1" ht="12" customHeight="1" x14ac:dyDescent="0.2">
      <c r="A55" s="183">
        <v>88309</v>
      </c>
      <c r="B55" s="184" t="s">
        <v>56</v>
      </c>
      <c r="C55" s="185" t="s">
        <v>27</v>
      </c>
      <c r="D55" s="169">
        <v>1.55</v>
      </c>
      <c r="E55" s="169">
        <v>30.87</v>
      </c>
      <c r="F55" s="186">
        <f t="shared" si="9"/>
        <v>47.848500000000001</v>
      </c>
    </row>
    <row r="56" spans="1:9" s="72" customFormat="1" ht="12" customHeight="1" x14ac:dyDescent="0.2">
      <c r="A56" s="183">
        <v>88316</v>
      </c>
      <c r="B56" s="184" t="s">
        <v>57</v>
      </c>
      <c r="C56" s="185" t="s">
        <v>27</v>
      </c>
      <c r="D56" s="169">
        <v>1.55</v>
      </c>
      <c r="E56" s="169">
        <v>22.58</v>
      </c>
      <c r="F56" s="186">
        <f t="shared" si="9"/>
        <v>34.998999999999995</v>
      </c>
    </row>
    <row r="57" spans="1:9" ht="12" customHeight="1" x14ac:dyDescent="0.2">
      <c r="A57" s="73"/>
      <c r="B57" s="74"/>
      <c r="C57" s="223" t="s">
        <v>4</v>
      </c>
      <c r="D57" s="223"/>
      <c r="E57" s="223"/>
      <c r="F57" s="155">
        <f>SUM(F47:F56)</f>
        <v>2670.2524000000003</v>
      </c>
    </row>
    <row r="58" spans="1:9" ht="12" customHeight="1" x14ac:dyDescent="0.2">
      <c r="A58" s="79"/>
      <c r="F58" s="153"/>
    </row>
    <row r="59" spans="1:9" ht="13.15" customHeight="1" x14ac:dyDescent="0.2">
      <c r="A59" s="69" t="s">
        <v>258</v>
      </c>
      <c r="B59" s="224" t="s">
        <v>257</v>
      </c>
      <c r="C59" s="225"/>
      <c r="D59" s="225"/>
      <c r="E59" s="225"/>
      <c r="F59" s="226"/>
    </row>
    <row r="60" spans="1:9" ht="12.75" customHeight="1" x14ac:dyDescent="0.2">
      <c r="A60" s="73"/>
      <c r="B60" s="74"/>
      <c r="C60" s="75" t="s">
        <v>23</v>
      </c>
      <c r="D60" s="75" t="s">
        <v>24</v>
      </c>
      <c r="E60" s="75" t="s">
        <v>25</v>
      </c>
      <c r="F60" s="76" t="s">
        <v>4</v>
      </c>
    </row>
    <row r="61" spans="1:9" s="72" customFormat="1" ht="12" customHeight="1" x14ac:dyDescent="0.2">
      <c r="A61" s="183" t="s">
        <v>220</v>
      </c>
      <c r="B61" s="184" t="s">
        <v>235</v>
      </c>
      <c r="C61" s="191" t="s">
        <v>23</v>
      </c>
      <c r="D61" s="169">
        <v>50</v>
      </c>
      <c r="E61" s="169">
        <v>0.98</v>
      </c>
      <c r="F61" s="186">
        <f>D61*E61</f>
        <v>49</v>
      </c>
    </row>
    <row r="62" spans="1:9" s="72" customFormat="1" ht="21.75" customHeight="1" x14ac:dyDescent="0.2">
      <c r="A62" s="183">
        <v>87292</v>
      </c>
      <c r="B62" s="184" t="s">
        <v>236</v>
      </c>
      <c r="C62" s="185" t="s">
        <v>54</v>
      </c>
      <c r="D62" s="169">
        <v>1.2999999999999999E-2</v>
      </c>
      <c r="E62" s="169">
        <v>638.91</v>
      </c>
      <c r="F62" s="186">
        <f>D62*E62</f>
        <v>8.3058299999999985</v>
      </c>
    </row>
    <row r="63" spans="1:9" s="72" customFormat="1" ht="13.15" customHeight="1" x14ac:dyDescent="0.2">
      <c r="A63" s="183">
        <v>88309</v>
      </c>
      <c r="B63" s="184" t="s">
        <v>56</v>
      </c>
      <c r="C63" s="185" t="s">
        <v>27</v>
      </c>
      <c r="D63" s="169">
        <v>0.8</v>
      </c>
      <c r="E63" s="169">
        <v>30.87</v>
      </c>
      <c r="F63" s="186">
        <f>D63*E63</f>
        <v>24.696000000000002</v>
      </c>
    </row>
    <row r="64" spans="1:9" s="72" customFormat="1" ht="13.15" customHeight="1" x14ac:dyDescent="0.2">
      <c r="A64" s="183">
        <v>88316</v>
      </c>
      <c r="B64" s="184" t="s">
        <v>57</v>
      </c>
      <c r="C64" s="185" t="s">
        <v>27</v>
      </c>
      <c r="D64" s="169">
        <v>0.6</v>
      </c>
      <c r="E64" s="169">
        <v>22.58</v>
      </c>
      <c r="F64" s="186">
        <f>D64*E64</f>
        <v>13.547999999999998</v>
      </c>
    </row>
    <row r="65" spans="1:9" ht="13.15" customHeight="1" x14ac:dyDescent="0.2">
      <c r="A65" s="73"/>
      <c r="B65" s="74"/>
      <c r="C65" s="223" t="s">
        <v>4</v>
      </c>
      <c r="D65" s="223"/>
      <c r="E65" s="223"/>
      <c r="F65" s="155">
        <f>SUM(F61:F64)</f>
        <v>95.54983</v>
      </c>
    </row>
    <row r="66" spans="1:9" ht="7.5" customHeight="1" x14ac:dyDescent="0.2">
      <c r="A66" s="79"/>
      <c r="F66" s="153"/>
    </row>
    <row r="67" spans="1:9" ht="13.15" customHeight="1" x14ac:dyDescent="0.2">
      <c r="A67" s="69" t="s">
        <v>64</v>
      </c>
      <c r="B67" s="224" t="s">
        <v>320</v>
      </c>
      <c r="C67" s="225"/>
      <c r="D67" s="225"/>
      <c r="E67" s="225"/>
      <c r="F67" s="226"/>
    </row>
    <row r="68" spans="1:9" ht="12.75" customHeight="1" x14ac:dyDescent="0.2">
      <c r="A68" s="73"/>
      <c r="B68" s="74"/>
      <c r="C68" s="75" t="s">
        <v>23</v>
      </c>
      <c r="D68" s="75" t="s">
        <v>24</v>
      </c>
      <c r="E68" s="75" t="s">
        <v>25</v>
      </c>
      <c r="F68" s="76" t="s">
        <v>4</v>
      </c>
    </row>
    <row r="69" spans="1:9" s="72" customFormat="1" ht="24" customHeight="1" x14ac:dyDescent="0.2">
      <c r="A69" s="183">
        <v>94965</v>
      </c>
      <c r="B69" s="184" t="s">
        <v>58</v>
      </c>
      <c r="C69" s="185" t="s">
        <v>54</v>
      </c>
      <c r="D69" s="169">
        <v>1</v>
      </c>
      <c r="E69" s="169">
        <v>516.89</v>
      </c>
      <c r="F69" s="186">
        <f>D69*E69</f>
        <v>516.89</v>
      </c>
      <c r="H69" s="149">
        <f>3.62+0.49+0.44</f>
        <v>4.5500000000000007</v>
      </c>
    </row>
    <row r="70" spans="1:9" s="72" customFormat="1" ht="22.9" customHeight="1" x14ac:dyDescent="0.2">
      <c r="A70" s="183">
        <v>92411</v>
      </c>
      <c r="B70" s="184" t="s">
        <v>88</v>
      </c>
      <c r="C70" s="185" t="s">
        <v>53</v>
      </c>
      <c r="D70" s="169">
        <v>15.54</v>
      </c>
      <c r="E70" s="169">
        <v>57.5</v>
      </c>
      <c r="F70" s="186">
        <f>D70*E70</f>
        <v>893.55</v>
      </c>
      <c r="H70" s="72">
        <f>58.93+6.21+5.58</f>
        <v>70.72</v>
      </c>
      <c r="I70" s="148">
        <f>H70/H$69</f>
        <v>15.542857142857141</v>
      </c>
    </row>
    <row r="71" spans="1:9" s="72" customFormat="1" ht="23.25" customHeight="1" x14ac:dyDescent="0.2">
      <c r="A71" s="183">
        <v>92759</v>
      </c>
      <c r="B71" s="184" t="s">
        <v>314</v>
      </c>
      <c r="C71" s="185" t="s">
        <v>26</v>
      </c>
      <c r="D71" s="169">
        <v>31.54</v>
      </c>
      <c r="E71" s="169">
        <v>14.51</v>
      </c>
      <c r="F71" s="186">
        <f t="shared" ref="F71" si="10">D71*E71</f>
        <v>457.6454</v>
      </c>
      <c r="H71" s="72">
        <f>113.6+16.1+13.8</f>
        <v>143.5</v>
      </c>
      <c r="I71" s="148">
        <f t="shared" ref="I71:I73" si="11">H71/H$69</f>
        <v>31.538461538461533</v>
      </c>
    </row>
    <row r="72" spans="1:9" s="72" customFormat="1" ht="23.25" customHeight="1" x14ac:dyDescent="0.2">
      <c r="A72" s="183">
        <v>92762</v>
      </c>
      <c r="B72" s="184" t="s">
        <v>317</v>
      </c>
      <c r="C72" s="185" t="s">
        <v>55</v>
      </c>
      <c r="D72" s="169">
        <v>64.22</v>
      </c>
      <c r="E72" s="169">
        <v>11.1</v>
      </c>
      <c r="F72" s="186">
        <f t="shared" ref="F72:F77" si="12">D72*E72</f>
        <v>712.84199999999998</v>
      </c>
      <c r="H72" s="72">
        <f>234.4+32.2+25.6</f>
        <v>292.20000000000005</v>
      </c>
      <c r="I72" s="148">
        <f t="shared" si="11"/>
        <v>64.219780219780219</v>
      </c>
    </row>
    <row r="73" spans="1:9" s="72" customFormat="1" ht="23.25" customHeight="1" x14ac:dyDescent="0.2">
      <c r="A73" s="183">
        <v>92763</v>
      </c>
      <c r="B73" s="184" t="s">
        <v>318</v>
      </c>
      <c r="C73" s="185" t="s">
        <v>55</v>
      </c>
      <c r="D73" s="169">
        <v>25.32</v>
      </c>
      <c r="E73" s="169">
        <v>9.3000000000000007</v>
      </c>
      <c r="F73" s="186">
        <f t="shared" ref="F73" si="13">D73*E73</f>
        <v>235.47600000000003</v>
      </c>
      <c r="H73" s="72">
        <v>115.2</v>
      </c>
      <c r="I73" s="148">
        <f t="shared" si="11"/>
        <v>25.318681318681314</v>
      </c>
    </row>
    <row r="74" spans="1:9" s="72" customFormat="1" ht="13.15" customHeight="1" x14ac:dyDescent="0.2">
      <c r="A74" s="183">
        <v>88239</v>
      </c>
      <c r="B74" s="184" t="s">
        <v>60</v>
      </c>
      <c r="C74" s="185" t="s">
        <v>27</v>
      </c>
      <c r="D74" s="169">
        <v>3.5</v>
      </c>
      <c r="E74" s="169">
        <v>24.28</v>
      </c>
      <c r="F74" s="186">
        <f t="shared" si="12"/>
        <v>84.98</v>
      </c>
      <c r="I74" s="78"/>
    </row>
    <row r="75" spans="1:9" s="72" customFormat="1" ht="13.15" customHeight="1" x14ac:dyDescent="0.2">
      <c r="A75" s="183">
        <v>88262</v>
      </c>
      <c r="B75" s="184" t="s">
        <v>61</v>
      </c>
      <c r="C75" s="185" t="s">
        <v>27</v>
      </c>
      <c r="D75" s="169">
        <v>3.5</v>
      </c>
      <c r="E75" s="169">
        <v>30.5</v>
      </c>
      <c r="F75" s="186">
        <f t="shared" si="12"/>
        <v>106.75</v>
      </c>
      <c r="I75" s="78"/>
    </row>
    <row r="76" spans="1:9" s="72" customFormat="1" ht="13.15" customHeight="1" x14ac:dyDescent="0.2">
      <c r="A76" s="183">
        <v>88309</v>
      </c>
      <c r="B76" s="184" t="s">
        <v>56</v>
      </c>
      <c r="C76" s="185" t="s">
        <v>27</v>
      </c>
      <c r="D76" s="169">
        <v>3.33</v>
      </c>
      <c r="E76" s="169">
        <v>30.87</v>
      </c>
      <c r="F76" s="186">
        <f t="shared" si="12"/>
        <v>102.7971</v>
      </c>
    </row>
    <row r="77" spans="1:9" s="72" customFormat="1" ht="13.15" customHeight="1" x14ac:dyDescent="0.2">
      <c r="A77" s="183">
        <v>88316</v>
      </c>
      <c r="B77" s="184" t="s">
        <v>57</v>
      </c>
      <c r="C77" s="185" t="s">
        <v>27</v>
      </c>
      <c r="D77" s="169">
        <v>3.33</v>
      </c>
      <c r="E77" s="169">
        <v>22.58</v>
      </c>
      <c r="F77" s="186">
        <f t="shared" si="12"/>
        <v>75.191400000000002</v>
      </c>
    </row>
    <row r="78" spans="1:9" ht="13.15" customHeight="1" x14ac:dyDescent="0.2">
      <c r="A78" s="73"/>
      <c r="B78" s="74"/>
      <c r="C78" s="223" t="s">
        <v>4</v>
      </c>
      <c r="D78" s="223"/>
      <c r="E78" s="223"/>
      <c r="F78" s="155">
        <f>SUM(F69:F77)</f>
        <v>3186.1219000000006</v>
      </c>
    </row>
    <row r="79" spans="1:9" ht="10.5" customHeight="1" x14ac:dyDescent="0.2">
      <c r="A79" s="79"/>
      <c r="F79" s="153"/>
    </row>
    <row r="80" spans="1:9" ht="13.15" customHeight="1" x14ac:dyDescent="0.2">
      <c r="A80" s="69" t="s">
        <v>65</v>
      </c>
      <c r="B80" s="224" t="s">
        <v>319</v>
      </c>
      <c r="C80" s="225"/>
      <c r="D80" s="225"/>
      <c r="E80" s="225"/>
      <c r="F80" s="226"/>
    </row>
    <row r="81" spans="1:9" ht="12.75" customHeight="1" x14ac:dyDescent="0.2">
      <c r="A81" s="73"/>
      <c r="B81" s="74"/>
      <c r="C81" s="75" t="s">
        <v>23</v>
      </c>
      <c r="D81" s="75" t="s">
        <v>24</v>
      </c>
      <c r="E81" s="75" t="s">
        <v>25</v>
      </c>
      <c r="F81" s="76" t="s">
        <v>4</v>
      </c>
    </row>
    <row r="82" spans="1:9" s="72" customFormat="1" ht="25.15" customHeight="1" x14ac:dyDescent="0.2">
      <c r="A82" s="183" t="s">
        <v>86</v>
      </c>
      <c r="B82" s="184" t="s">
        <v>87</v>
      </c>
      <c r="C82" s="185" t="s">
        <v>54</v>
      </c>
      <c r="D82" s="169">
        <v>1</v>
      </c>
      <c r="E82" s="169">
        <v>521.36</v>
      </c>
      <c r="F82" s="186">
        <f>D82*E82</f>
        <v>521.36</v>
      </c>
      <c r="H82" s="149">
        <f>5.68+0.35+1.56</f>
        <v>7.59</v>
      </c>
    </row>
    <row r="83" spans="1:9" s="72" customFormat="1" ht="24.6" customHeight="1" x14ac:dyDescent="0.2">
      <c r="A83" s="183">
        <v>92411</v>
      </c>
      <c r="B83" s="184" t="s">
        <v>88</v>
      </c>
      <c r="C83" s="185" t="s">
        <v>53</v>
      </c>
      <c r="D83" s="169">
        <v>15.18</v>
      </c>
      <c r="E83" s="169">
        <v>57.5</v>
      </c>
      <c r="F83" s="186">
        <f>D83*E83</f>
        <v>872.85</v>
      </c>
      <c r="H83" s="72">
        <f>89.29+5.9+20.05</f>
        <v>115.24000000000001</v>
      </c>
      <c r="I83" s="148">
        <f>H83/H$82</f>
        <v>15.183135704874838</v>
      </c>
    </row>
    <row r="84" spans="1:9" s="72" customFormat="1" ht="24" customHeight="1" x14ac:dyDescent="0.2">
      <c r="A84" s="183">
        <v>92759</v>
      </c>
      <c r="B84" s="184" t="s">
        <v>314</v>
      </c>
      <c r="C84" s="185" t="s">
        <v>26</v>
      </c>
      <c r="D84" s="169">
        <v>16.47</v>
      </c>
      <c r="E84" s="169">
        <v>14.51</v>
      </c>
      <c r="F84" s="186">
        <f t="shared" ref="F84:F87" si="14">D84*E84</f>
        <v>238.97969999999998</v>
      </c>
      <c r="H84" s="72">
        <f>97.2+5.9+21.9</f>
        <v>125</v>
      </c>
      <c r="I84" s="148">
        <f t="shared" ref="I84:I87" si="15">H84/H$82</f>
        <v>16.469038208168644</v>
      </c>
    </row>
    <row r="85" spans="1:9" s="72" customFormat="1" ht="12" customHeight="1" x14ac:dyDescent="0.2">
      <c r="A85" s="183">
        <v>96544</v>
      </c>
      <c r="B85" s="189" t="s">
        <v>309</v>
      </c>
      <c r="C85" s="169" t="s">
        <v>26</v>
      </c>
      <c r="D85" s="169">
        <v>5.86</v>
      </c>
      <c r="E85" s="169">
        <v>18.55</v>
      </c>
      <c r="F85" s="186">
        <f t="shared" si="14"/>
        <v>108.70300000000002</v>
      </c>
      <c r="H85" s="72">
        <f>43.5+0.5+0.5</f>
        <v>44.5</v>
      </c>
      <c r="I85" s="148">
        <f t="shared" si="15"/>
        <v>5.8629776021080371</v>
      </c>
    </row>
    <row r="86" spans="1:9" s="72" customFormat="1" ht="12" customHeight="1" x14ac:dyDescent="0.2">
      <c r="A86" s="183">
        <v>96546</v>
      </c>
      <c r="B86" s="189" t="s">
        <v>310</v>
      </c>
      <c r="C86" s="169" t="s">
        <v>26</v>
      </c>
      <c r="D86" s="169">
        <v>12.44</v>
      </c>
      <c r="E86" s="169">
        <v>14.36</v>
      </c>
      <c r="F86" s="186">
        <f t="shared" si="14"/>
        <v>178.63839999999999</v>
      </c>
      <c r="H86" s="72">
        <f>65.5+28.9</f>
        <v>94.4</v>
      </c>
      <c r="I86" s="148">
        <f t="shared" si="15"/>
        <v>12.437417654808961</v>
      </c>
    </row>
    <row r="87" spans="1:9" s="72" customFormat="1" ht="24.75" customHeight="1" x14ac:dyDescent="0.2">
      <c r="A87" s="183">
        <v>92763</v>
      </c>
      <c r="B87" s="190" t="s">
        <v>315</v>
      </c>
      <c r="C87" s="169" t="s">
        <v>26</v>
      </c>
      <c r="D87" s="169">
        <v>60.08</v>
      </c>
      <c r="E87" s="169">
        <v>9.3000000000000007</v>
      </c>
      <c r="F87" s="186">
        <f t="shared" si="14"/>
        <v>558.74400000000003</v>
      </c>
      <c r="H87" s="72">
        <f>368.1+27.8+60.1</f>
        <v>456.00000000000006</v>
      </c>
      <c r="I87" s="148">
        <f t="shared" si="15"/>
        <v>60.079051383399218</v>
      </c>
    </row>
    <row r="88" spans="1:9" s="72" customFormat="1" ht="13.15" customHeight="1" x14ac:dyDescent="0.2">
      <c r="A88" s="183">
        <v>88239</v>
      </c>
      <c r="B88" s="184" t="s">
        <v>60</v>
      </c>
      <c r="C88" s="185" t="s">
        <v>27</v>
      </c>
      <c r="D88" s="169">
        <v>3.9</v>
      </c>
      <c r="E88" s="169">
        <v>24.28</v>
      </c>
      <c r="F88" s="186">
        <f>D88*E88</f>
        <v>94.692000000000007</v>
      </c>
    </row>
    <row r="89" spans="1:9" s="72" customFormat="1" ht="13.15" customHeight="1" x14ac:dyDescent="0.2">
      <c r="A89" s="183">
        <v>88262</v>
      </c>
      <c r="B89" s="184" t="s">
        <v>61</v>
      </c>
      <c r="C89" s="185" t="s">
        <v>27</v>
      </c>
      <c r="D89" s="169">
        <v>3.9</v>
      </c>
      <c r="E89" s="169">
        <v>30.5</v>
      </c>
      <c r="F89" s="186">
        <f>D89*E89</f>
        <v>118.95</v>
      </c>
    </row>
    <row r="90" spans="1:9" s="72" customFormat="1" ht="13.15" customHeight="1" x14ac:dyDescent="0.2">
      <c r="A90" s="183">
        <v>88309</v>
      </c>
      <c r="B90" s="184" t="s">
        <v>56</v>
      </c>
      <c r="C90" s="185" t="s">
        <v>27</v>
      </c>
      <c r="D90" s="169">
        <v>3.75</v>
      </c>
      <c r="E90" s="169">
        <v>30.87</v>
      </c>
      <c r="F90" s="186">
        <f t="shared" ref="F90:F91" si="16">D90*E90</f>
        <v>115.7625</v>
      </c>
    </row>
    <row r="91" spans="1:9" s="72" customFormat="1" ht="13.15" customHeight="1" x14ac:dyDescent="0.2">
      <c r="A91" s="183">
        <v>88316</v>
      </c>
      <c r="B91" s="184" t="s">
        <v>57</v>
      </c>
      <c r="C91" s="185" t="s">
        <v>27</v>
      </c>
      <c r="D91" s="169">
        <v>3.75</v>
      </c>
      <c r="E91" s="169">
        <v>22.58</v>
      </c>
      <c r="F91" s="186">
        <f t="shared" si="16"/>
        <v>84.674999999999997</v>
      </c>
    </row>
    <row r="92" spans="1:9" ht="13.15" customHeight="1" x14ac:dyDescent="0.2">
      <c r="A92" s="73"/>
      <c r="B92" s="74"/>
      <c r="C92" s="223" t="s">
        <v>4</v>
      </c>
      <c r="D92" s="223"/>
      <c r="E92" s="223"/>
      <c r="F92" s="155">
        <f>SUM(F82:F91)</f>
        <v>2893.3545999999997</v>
      </c>
    </row>
    <row r="93" spans="1:9" ht="12" customHeight="1" x14ac:dyDescent="0.2">
      <c r="A93" s="79"/>
      <c r="F93" s="153"/>
    </row>
    <row r="94" spans="1:9" ht="24" customHeight="1" x14ac:dyDescent="0.2">
      <c r="A94" s="69" t="s">
        <v>69</v>
      </c>
      <c r="B94" s="233" t="s">
        <v>458</v>
      </c>
      <c r="C94" s="234"/>
      <c r="D94" s="234"/>
      <c r="E94" s="234"/>
      <c r="F94" s="235"/>
    </row>
    <row r="95" spans="1:9" ht="12.75" customHeight="1" x14ac:dyDescent="0.2">
      <c r="A95" s="73"/>
      <c r="B95" s="74"/>
      <c r="C95" s="75" t="s">
        <v>23</v>
      </c>
      <c r="D95" s="75" t="s">
        <v>24</v>
      </c>
      <c r="E95" s="75" t="s">
        <v>25</v>
      </c>
      <c r="F95" s="76" t="s">
        <v>4</v>
      </c>
    </row>
    <row r="96" spans="1:9" s="72" customFormat="1" ht="13.15" customHeight="1" x14ac:dyDescent="0.2">
      <c r="A96" s="183">
        <v>3736</v>
      </c>
      <c r="B96" s="184" t="s">
        <v>331</v>
      </c>
      <c r="C96" s="185" t="s">
        <v>53</v>
      </c>
      <c r="D96" s="169">
        <v>1</v>
      </c>
      <c r="E96" s="169">
        <v>54</v>
      </c>
      <c r="F96" s="186">
        <f t="shared" ref="F96:F106" si="17">D96*E96</f>
        <v>54</v>
      </c>
      <c r="H96" s="149">
        <f>143.55+41.18</f>
        <v>184.73000000000002</v>
      </c>
    </row>
    <row r="97" spans="1:9" s="72" customFormat="1" ht="13.15" customHeight="1" x14ac:dyDescent="0.2">
      <c r="A97" s="183">
        <v>6194</v>
      </c>
      <c r="B97" s="184" t="s">
        <v>332</v>
      </c>
      <c r="C97" s="185" t="s">
        <v>94</v>
      </c>
      <c r="D97" s="169">
        <v>2.16</v>
      </c>
      <c r="E97" s="169">
        <v>4.12</v>
      </c>
      <c r="F97" s="186">
        <f t="shared" si="17"/>
        <v>8.8992000000000004</v>
      </c>
      <c r="I97" s="148"/>
    </row>
    <row r="98" spans="1:9" s="72" customFormat="1" ht="13.15" customHeight="1" x14ac:dyDescent="0.2">
      <c r="A98" s="183">
        <v>40304</v>
      </c>
      <c r="B98" s="184" t="s">
        <v>333</v>
      </c>
      <c r="C98" s="185" t="s">
        <v>26</v>
      </c>
      <c r="D98" s="169">
        <v>0.04</v>
      </c>
      <c r="E98" s="169">
        <v>21.22</v>
      </c>
      <c r="F98" s="186">
        <f t="shared" si="17"/>
        <v>0.8488</v>
      </c>
      <c r="I98" s="148"/>
    </row>
    <row r="99" spans="1:9" s="72" customFormat="1" ht="12" customHeight="1" x14ac:dyDescent="0.2">
      <c r="A99" s="183">
        <v>92273</v>
      </c>
      <c r="B99" s="184" t="s">
        <v>368</v>
      </c>
      <c r="C99" s="185" t="s">
        <v>94</v>
      </c>
      <c r="D99" s="169">
        <v>0.97</v>
      </c>
      <c r="E99" s="169">
        <v>11.56</v>
      </c>
      <c r="F99" s="186">
        <f t="shared" si="17"/>
        <v>11.213200000000001</v>
      </c>
      <c r="I99" s="148">
        <f t="shared" ref="I99:I100" si="18">H99/H$82</f>
        <v>0</v>
      </c>
    </row>
    <row r="100" spans="1:9" s="72" customFormat="1" ht="24" customHeight="1" x14ac:dyDescent="0.2">
      <c r="A100" s="183">
        <v>21141</v>
      </c>
      <c r="B100" s="184" t="s">
        <v>455</v>
      </c>
      <c r="C100" s="185" t="s">
        <v>53</v>
      </c>
      <c r="D100" s="169">
        <v>1</v>
      </c>
      <c r="E100" s="169">
        <v>11.52</v>
      </c>
      <c r="F100" s="186">
        <f t="shared" si="17"/>
        <v>11.52</v>
      </c>
      <c r="I100" s="148">
        <f t="shared" si="18"/>
        <v>0</v>
      </c>
    </row>
    <row r="101" spans="1:9" s="72" customFormat="1" ht="12" customHeight="1" x14ac:dyDescent="0.2">
      <c r="A101" s="183">
        <v>43132</v>
      </c>
      <c r="B101" s="184" t="s">
        <v>456</v>
      </c>
      <c r="C101" s="185" t="s">
        <v>26</v>
      </c>
      <c r="D101" s="188">
        <v>1.0999999999999999E-2</v>
      </c>
      <c r="E101" s="169">
        <v>27.45</v>
      </c>
      <c r="F101" s="186">
        <f t="shared" si="17"/>
        <v>0.30195</v>
      </c>
      <c r="I101" s="148"/>
    </row>
    <row r="102" spans="1:9" s="72" customFormat="1" ht="23.25" customHeight="1" x14ac:dyDescent="0.2">
      <c r="A102" s="183">
        <v>92769</v>
      </c>
      <c r="B102" s="184" t="s">
        <v>369</v>
      </c>
      <c r="C102" s="185" t="s">
        <v>26</v>
      </c>
      <c r="D102" s="169">
        <v>1.75</v>
      </c>
      <c r="E102" s="169">
        <v>12.88</v>
      </c>
      <c r="F102" s="186">
        <f t="shared" si="17"/>
        <v>22.540000000000003</v>
      </c>
      <c r="H102" s="72">
        <f>53.9+181.5+87.5</f>
        <v>322.89999999999998</v>
      </c>
      <c r="I102" s="148">
        <f>H102/H$96</f>
        <v>1.747956477020516</v>
      </c>
    </row>
    <row r="103" spans="1:9" s="72" customFormat="1" ht="24" customHeight="1" x14ac:dyDescent="0.2">
      <c r="A103" s="183">
        <v>92770</v>
      </c>
      <c r="B103" s="184" t="s">
        <v>370</v>
      </c>
      <c r="C103" s="185" t="s">
        <v>26</v>
      </c>
      <c r="D103" s="169">
        <v>0.45</v>
      </c>
      <c r="E103" s="169">
        <v>12.88</v>
      </c>
      <c r="F103" s="186">
        <f t="shared" ref="F103" si="19">D103*E103</f>
        <v>5.7960000000000003</v>
      </c>
      <c r="H103" s="72">
        <f>52.1+31.3</f>
        <v>83.4</v>
      </c>
      <c r="I103" s="148">
        <f>H103/H$96</f>
        <v>0.45146971255345636</v>
      </c>
    </row>
    <row r="104" spans="1:9" s="72" customFormat="1" ht="24.6" customHeight="1" x14ac:dyDescent="0.2">
      <c r="A104" s="183">
        <v>103674</v>
      </c>
      <c r="B104" s="184" t="s">
        <v>334</v>
      </c>
      <c r="C104" s="185" t="s">
        <v>54</v>
      </c>
      <c r="D104" s="169">
        <v>0.05</v>
      </c>
      <c r="E104" s="169">
        <v>600.14</v>
      </c>
      <c r="F104" s="186">
        <f t="shared" si="17"/>
        <v>30.007000000000001</v>
      </c>
      <c r="I104" s="148"/>
    </row>
    <row r="105" spans="1:9" s="72" customFormat="1" ht="12" customHeight="1" x14ac:dyDescent="0.2">
      <c r="A105" s="183">
        <v>88238</v>
      </c>
      <c r="B105" s="184" t="s">
        <v>454</v>
      </c>
      <c r="C105" s="185" t="s">
        <v>27</v>
      </c>
      <c r="D105" s="187">
        <v>1.4999999999999999E-2</v>
      </c>
      <c r="E105" s="169">
        <v>24.25</v>
      </c>
      <c r="F105" s="186">
        <f t="shared" si="17"/>
        <v>0.36374999999999996</v>
      </c>
      <c r="I105" s="148"/>
    </row>
    <row r="106" spans="1:9" s="72" customFormat="1" ht="12" customHeight="1" x14ac:dyDescent="0.2">
      <c r="A106" s="183">
        <v>88245</v>
      </c>
      <c r="B106" s="184" t="s">
        <v>453</v>
      </c>
      <c r="C106" s="185" t="s">
        <v>27</v>
      </c>
      <c r="D106" s="187">
        <v>4.2000000000000003E-2</v>
      </c>
      <c r="E106" s="169">
        <v>30.58</v>
      </c>
      <c r="F106" s="186">
        <f t="shared" si="17"/>
        <v>1.2843599999999999</v>
      </c>
      <c r="I106" s="148"/>
    </row>
    <row r="107" spans="1:9" ht="13.15" customHeight="1" x14ac:dyDescent="0.2">
      <c r="A107" s="73"/>
      <c r="B107" s="74"/>
      <c r="C107" s="223" t="s">
        <v>4</v>
      </c>
      <c r="D107" s="223"/>
      <c r="E107" s="223"/>
      <c r="F107" s="155">
        <f>SUM(F96:F106)</f>
        <v>146.77426</v>
      </c>
    </row>
    <row r="108" spans="1:9" ht="12" customHeight="1" x14ac:dyDescent="0.2">
      <c r="A108" s="79"/>
      <c r="F108" s="153"/>
    </row>
    <row r="109" spans="1:9" ht="13.15" customHeight="1" x14ac:dyDescent="0.2">
      <c r="A109" s="69" t="s">
        <v>70</v>
      </c>
      <c r="B109" s="224" t="s">
        <v>188</v>
      </c>
      <c r="C109" s="225"/>
      <c r="D109" s="225"/>
      <c r="E109" s="225"/>
      <c r="F109" s="226"/>
    </row>
    <row r="110" spans="1:9" ht="13.15" customHeight="1" x14ac:dyDescent="0.2">
      <c r="A110" s="73"/>
      <c r="B110" s="74"/>
      <c r="C110" s="75" t="s">
        <v>23</v>
      </c>
      <c r="D110" s="75" t="s">
        <v>24</v>
      </c>
      <c r="E110" s="75" t="s">
        <v>25</v>
      </c>
      <c r="F110" s="76" t="s">
        <v>4</v>
      </c>
    </row>
    <row r="111" spans="1:9" ht="13.15" customHeight="1" x14ac:dyDescent="0.2">
      <c r="A111" s="192">
        <v>38195</v>
      </c>
      <c r="B111" s="193" t="s">
        <v>189</v>
      </c>
      <c r="C111" s="191" t="s">
        <v>53</v>
      </c>
      <c r="D111" s="169">
        <v>0.15</v>
      </c>
      <c r="E111" s="169">
        <v>80.06</v>
      </c>
      <c r="F111" s="186">
        <f>D111*E111</f>
        <v>12.009</v>
      </c>
    </row>
    <row r="112" spans="1:9" ht="13.15" customHeight="1" x14ac:dyDescent="0.2">
      <c r="A112" s="192">
        <v>37595</v>
      </c>
      <c r="B112" s="193" t="s">
        <v>92</v>
      </c>
      <c r="C112" s="191" t="s">
        <v>26</v>
      </c>
      <c r="D112" s="169">
        <v>0.60299999999999998</v>
      </c>
      <c r="E112" s="179">
        <v>1.87</v>
      </c>
      <c r="F112" s="186">
        <f>D112*E112</f>
        <v>1.12761</v>
      </c>
    </row>
    <row r="113" spans="1:6" ht="13.15" customHeight="1" x14ac:dyDescent="0.2">
      <c r="A113" s="192">
        <v>34357</v>
      </c>
      <c r="B113" s="193" t="s">
        <v>93</v>
      </c>
      <c r="C113" s="191" t="s">
        <v>95</v>
      </c>
      <c r="D113" s="169">
        <v>8.4000000000000005E-2</v>
      </c>
      <c r="E113" s="179">
        <v>3.58</v>
      </c>
      <c r="F113" s="186">
        <f>D113*E113</f>
        <v>0.30072000000000004</v>
      </c>
    </row>
    <row r="114" spans="1:6" ht="13.15" customHeight="1" x14ac:dyDescent="0.2">
      <c r="A114" s="192">
        <v>88256</v>
      </c>
      <c r="B114" s="193" t="s">
        <v>96</v>
      </c>
      <c r="C114" s="191" t="s">
        <v>27</v>
      </c>
      <c r="D114" s="169">
        <v>8.5000000000000006E-2</v>
      </c>
      <c r="E114" s="169">
        <v>30.68</v>
      </c>
      <c r="F114" s="186">
        <f>D114*E114</f>
        <v>2.6078000000000001</v>
      </c>
    </row>
    <row r="115" spans="1:6" ht="13.15" customHeight="1" x14ac:dyDescent="0.2">
      <c r="A115" s="192">
        <v>88316</v>
      </c>
      <c r="B115" s="193" t="s">
        <v>68</v>
      </c>
      <c r="C115" s="191" t="s">
        <v>27</v>
      </c>
      <c r="D115" s="169">
        <v>3.1E-2</v>
      </c>
      <c r="E115" s="169">
        <v>22.66</v>
      </c>
      <c r="F115" s="186">
        <f>D115*E115</f>
        <v>0.70245999999999997</v>
      </c>
    </row>
    <row r="116" spans="1:6" ht="13.15" customHeight="1" x14ac:dyDescent="0.2">
      <c r="A116" s="73"/>
      <c r="B116" s="77"/>
      <c r="C116" s="223" t="s">
        <v>4</v>
      </c>
      <c r="D116" s="223"/>
      <c r="E116" s="223"/>
      <c r="F116" s="155">
        <f>SUM(F111:F115)</f>
        <v>16.747589999999999</v>
      </c>
    </row>
    <row r="117" spans="1:6" ht="12.75" customHeight="1" x14ac:dyDescent="0.2">
      <c r="A117" s="79"/>
      <c r="C117" s="80"/>
      <c r="D117" s="80"/>
      <c r="E117" s="80"/>
      <c r="F117" s="156"/>
    </row>
    <row r="118" spans="1:6" ht="13.15" customHeight="1" x14ac:dyDescent="0.2">
      <c r="A118" s="69" t="s">
        <v>71</v>
      </c>
      <c r="B118" s="224" t="s">
        <v>281</v>
      </c>
      <c r="C118" s="225"/>
      <c r="D118" s="225"/>
      <c r="E118" s="225"/>
      <c r="F118" s="226"/>
    </row>
    <row r="119" spans="1:6" ht="13.15" customHeight="1" x14ac:dyDescent="0.2">
      <c r="A119" s="73"/>
      <c r="B119" s="74"/>
      <c r="C119" s="75" t="s">
        <v>23</v>
      </c>
      <c r="D119" s="75" t="s">
        <v>24</v>
      </c>
      <c r="E119" s="75" t="s">
        <v>25</v>
      </c>
      <c r="F119" s="76" t="s">
        <v>4</v>
      </c>
    </row>
    <row r="120" spans="1:6" ht="13.15" customHeight="1" x14ac:dyDescent="0.2">
      <c r="A120" s="192">
        <v>38122</v>
      </c>
      <c r="B120" s="193" t="s">
        <v>282</v>
      </c>
      <c r="C120" s="191" t="s">
        <v>53</v>
      </c>
      <c r="D120" s="169">
        <v>0.2</v>
      </c>
      <c r="E120" s="179">
        <v>12.64</v>
      </c>
      <c r="F120" s="186">
        <f>D120*E120</f>
        <v>2.5280000000000005</v>
      </c>
    </row>
    <row r="121" spans="1:6" ht="13.15" customHeight="1" x14ac:dyDescent="0.2">
      <c r="A121" s="192">
        <v>88310</v>
      </c>
      <c r="B121" s="193" t="s">
        <v>279</v>
      </c>
      <c r="C121" s="191" t="s">
        <v>27</v>
      </c>
      <c r="D121" s="169">
        <v>0.06</v>
      </c>
      <c r="E121" s="179">
        <v>32.42</v>
      </c>
      <c r="F121" s="186">
        <f>D121*E121</f>
        <v>1.9452</v>
      </c>
    </row>
    <row r="122" spans="1:6" ht="13.15" customHeight="1" x14ac:dyDescent="0.2">
      <c r="A122" s="192">
        <v>88316</v>
      </c>
      <c r="B122" s="193" t="s">
        <v>57</v>
      </c>
      <c r="C122" s="191" t="s">
        <v>27</v>
      </c>
      <c r="D122" s="169">
        <v>0.02</v>
      </c>
      <c r="E122" s="179">
        <v>22.58</v>
      </c>
      <c r="F122" s="186">
        <f>D122*E122</f>
        <v>0.4516</v>
      </c>
    </row>
    <row r="123" spans="1:6" ht="13.15" customHeight="1" x14ac:dyDescent="0.2">
      <c r="A123" s="73"/>
      <c r="B123" s="77"/>
      <c r="C123" s="223" t="s">
        <v>4</v>
      </c>
      <c r="D123" s="223"/>
      <c r="E123" s="223"/>
      <c r="F123" s="155">
        <f>SUM(F120:F122)</f>
        <v>4.9248000000000003</v>
      </c>
    </row>
    <row r="124" spans="1:6" ht="12.75" customHeight="1" x14ac:dyDescent="0.2">
      <c r="A124" s="79"/>
      <c r="C124" s="80"/>
      <c r="D124" s="80"/>
      <c r="E124" s="80"/>
      <c r="F124" s="156"/>
    </row>
    <row r="125" spans="1:6" ht="13.15" customHeight="1" x14ac:dyDescent="0.2">
      <c r="A125" s="69" t="s">
        <v>72</v>
      </c>
      <c r="B125" s="224" t="s">
        <v>283</v>
      </c>
      <c r="C125" s="225"/>
      <c r="D125" s="225"/>
      <c r="E125" s="225"/>
      <c r="F125" s="226"/>
    </row>
    <row r="126" spans="1:6" ht="13.15" customHeight="1" x14ac:dyDescent="0.2">
      <c r="A126" s="73"/>
      <c r="B126" s="74"/>
      <c r="C126" s="75" t="s">
        <v>23</v>
      </c>
      <c r="D126" s="75" t="s">
        <v>24</v>
      </c>
      <c r="E126" s="75" t="s">
        <v>25</v>
      </c>
      <c r="F126" s="76" t="s">
        <v>4</v>
      </c>
    </row>
    <row r="127" spans="1:6" ht="13.15" customHeight="1" x14ac:dyDescent="0.2">
      <c r="A127" s="192">
        <v>38122</v>
      </c>
      <c r="B127" s="193" t="s">
        <v>282</v>
      </c>
      <c r="C127" s="191" t="s">
        <v>53</v>
      </c>
      <c r="D127" s="169">
        <v>0.18</v>
      </c>
      <c r="E127" s="179">
        <v>12.64</v>
      </c>
      <c r="F127" s="186">
        <f>D127*E127</f>
        <v>2.2751999999999999</v>
      </c>
    </row>
    <row r="128" spans="1:6" ht="13.15" customHeight="1" x14ac:dyDescent="0.2">
      <c r="A128" s="192">
        <v>88310</v>
      </c>
      <c r="B128" s="193" t="s">
        <v>279</v>
      </c>
      <c r="C128" s="191" t="s">
        <v>27</v>
      </c>
      <c r="D128" s="169">
        <v>0.05</v>
      </c>
      <c r="E128" s="179">
        <v>32.42</v>
      </c>
      <c r="F128" s="186">
        <f>D128*E128</f>
        <v>1.6210000000000002</v>
      </c>
    </row>
    <row r="129" spans="1:7" ht="13.15" customHeight="1" x14ac:dyDescent="0.2">
      <c r="A129" s="192">
        <v>88316</v>
      </c>
      <c r="B129" s="193" t="s">
        <v>57</v>
      </c>
      <c r="C129" s="191" t="s">
        <v>27</v>
      </c>
      <c r="D129" s="169">
        <v>0.02</v>
      </c>
      <c r="E129" s="179">
        <v>22.58</v>
      </c>
      <c r="F129" s="186">
        <f>D129*E129</f>
        <v>0.4516</v>
      </c>
    </row>
    <row r="130" spans="1:7" ht="13.15" customHeight="1" x14ac:dyDescent="0.2">
      <c r="A130" s="73"/>
      <c r="B130" s="77"/>
      <c r="C130" s="223" t="s">
        <v>4</v>
      </c>
      <c r="D130" s="223"/>
      <c r="E130" s="223"/>
      <c r="F130" s="155">
        <f>SUM(F127:F129)</f>
        <v>4.3478000000000003</v>
      </c>
    </row>
    <row r="131" spans="1:7" ht="12.75" customHeight="1" x14ac:dyDescent="0.2">
      <c r="A131" s="79"/>
      <c r="C131" s="80"/>
      <c r="D131" s="80"/>
      <c r="E131" s="80"/>
      <c r="F131" s="156"/>
    </row>
    <row r="132" spans="1:7" ht="13.15" customHeight="1" x14ac:dyDescent="0.2">
      <c r="A132" s="69" t="s">
        <v>74</v>
      </c>
      <c r="B132" s="224" t="s">
        <v>285</v>
      </c>
      <c r="C132" s="225"/>
      <c r="D132" s="225"/>
      <c r="E132" s="225"/>
      <c r="F132" s="226"/>
    </row>
    <row r="133" spans="1:7" ht="13.15" customHeight="1" x14ac:dyDescent="0.2">
      <c r="A133" s="73"/>
      <c r="B133" s="74"/>
      <c r="C133" s="75" t="s">
        <v>23</v>
      </c>
      <c r="D133" s="75" t="s">
        <v>24</v>
      </c>
      <c r="E133" s="75" t="s">
        <v>25</v>
      </c>
      <c r="F133" s="76" t="s">
        <v>4</v>
      </c>
    </row>
    <row r="134" spans="1:7" ht="13.15" customHeight="1" x14ac:dyDescent="0.2">
      <c r="A134" s="192">
        <v>38122</v>
      </c>
      <c r="B134" s="193" t="s">
        <v>282</v>
      </c>
      <c r="C134" s="191" t="s">
        <v>53</v>
      </c>
      <c r="D134" s="169">
        <v>0.18</v>
      </c>
      <c r="E134" s="179">
        <v>12.64</v>
      </c>
      <c r="F134" s="186">
        <f>D134*E134</f>
        <v>2.2751999999999999</v>
      </c>
    </row>
    <row r="135" spans="1:7" ht="13.15" customHeight="1" x14ac:dyDescent="0.2">
      <c r="A135" s="192">
        <v>88310</v>
      </c>
      <c r="B135" s="193" t="s">
        <v>279</v>
      </c>
      <c r="C135" s="191" t="s">
        <v>27</v>
      </c>
      <c r="D135" s="169">
        <v>0.08</v>
      </c>
      <c r="E135" s="179">
        <v>32.42</v>
      </c>
      <c r="F135" s="186">
        <f>D135*E135</f>
        <v>2.5936000000000003</v>
      </c>
    </row>
    <row r="136" spans="1:7" ht="13.15" customHeight="1" x14ac:dyDescent="0.2">
      <c r="A136" s="192">
        <v>88316</v>
      </c>
      <c r="B136" s="193" t="s">
        <v>57</v>
      </c>
      <c r="C136" s="191" t="s">
        <v>27</v>
      </c>
      <c r="D136" s="169">
        <v>0.03</v>
      </c>
      <c r="E136" s="179">
        <v>22.58</v>
      </c>
      <c r="F136" s="186">
        <f>D136*E136</f>
        <v>0.67739999999999989</v>
      </c>
    </row>
    <row r="137" spans="1:7" ht="13.15" customHeight="1" x14ac:dyDescent="0.2">
      <c r="A137" s="73"/>
      <c r="B137" s="77"/>
      <c r="C137" s="223" t="s">
        <v>4</v>
      </c>
      <c r="D137" s="223"/>
      <c r="E137" s="223"/>
      <c r="F137" s="155">
        <f>SUM(F134:F136)</f>
        <v>5.5461999999999998</v>
      </c>
    </row>
    <row r="138" spans="1:7" ht="12.75" customHeight="1" x14ac:dyDescent="0.2">
      <c r="A138" s="79"/>
      <c r="C138" s="80"/>
      <c r="D138" s="80"/>
      <c r="E138" s="80"/>
      <c r="F138" s="156"/>
    </row>
    <row r="139" spans="1:7" ht="13.15" customHeight="1" x14ac:dyDescent="0.2">
      <c r="A139" s="69" t="s">
        <v>79</v>
      </c>
      <c r="B139" s="224" t="s">
        <v>583</v>
      </c>
      <c r="C139" s="225"/>
      <c r="D139" s="225"/>
      <c r="E139" s="225"/>
      <c r="F139" s="226"/>
    </row>
    <row r="140" spans="1:7" ht="13.15" customHeight="1" x14ac:dyDescent="0.2">
      <c r="A140" s="73"/>
      <c r="B140" s="74"/>
      <c r="C140" s="75" t="s">
        <v>23</v>
      </c>
      <c r="D140" s="75" t="s">
        <v>24</v>
      </c>
      <c r="E140" s="75" t="s">
        <v>25</v>
      </c>
      <c r="F140" s="76" t="s">
        <v>4</v>
      </c>
    </row>
    <row r="141" spans="1:7" ht="13.15" customHeight="1" x14ac:dyDescent="0.2">
      <c r="A141" s="183">
        <v>102181</v>
      </c>
      <c r="B141" s="184" t="s">
        <v>339</v>
      </c>
      <c r="C141" s="191" t="s">
        <v>53</v>
      </c>
      <c r="D141" s="169">
        <v>1</v>
      </c>
      <c r="E141" s="191">
        <v>381.34</v>
      </c>
      <c r="F141" s="186">
        <f>D141*E141</f>
        <v>381.34</v>
      </c>
    </row>
    <row r="142" spans="1:7" ht="24" customHeight="1" x14ac:dyDescent="0.2">
      <c r="A142" s="183">
        <v>3104</v>
      </c>
      <c r="B142" s="184" t="s">
        <v>340</v>
      </c>
      <c r="C142" s="191" t="s">
        <v>23</v>
      </c>
      <c r="D142" s="169">
        <v>1</v>
      </c>
      <c r="E142" s="169">
        <v>79.47</v>
      </c>
      <c r="F142" s="186">
        <f>D142*E142</f>
        <v>79.47</v>
      </c>
    </row>
    <row r="143" spans="1:7" ht="13.15" customHeight="1" x14ac:dyDescent="0.2">
      <c r="A143" s="183">
        <v>88325</v>
      </c>
      <c r="B143" s="184" t="s">
        <v>91</v>
      </c>
      <c r="C143" s="191" t="s">
        <v>27</v>
      </c>
      <c r="D143" s="169">
        <v>1.2</v>
      </c>
      <c r="E143" s="169">
        <v>24.24</v>
      </c>
      <c r="F143" s="186">
        <f>D143*E143</f>
        <v>29.087999999999997</v>
      </c>
      <c r="G143" s="146">
        <f>F143+F144</f>
        <v>56.183999999999997</v>
      </c>
    </row>
    <row r="144" spans="1:7" ht="13.15" customHeight="1" x14ac:dyDescent="0.2">
      <c r="A144" s="192">
        <v>88316</v>
      </c>
      <c r="B144" s="193" t="s">
        <v>57</v>
      </c>
      <c r="C144" s="191" t="s">
        <v>27</v>
      </c>
      <c r="D144" s="169">
        <v>1.2</v>
      </c>
      <c r="E144" s="179">
        <v>22.58</v>
      </c>
      <c r="F144" s="186">
        <f>D144*E144</f>
        <v>27.095999999999997</v>
      </c>
    </row>
    <row r="145" spans="1:7" ht="13.15" customHeight="1" x14ac:dyDescent="0.2">
      <c r="A145" s="73"/>
      <c r="B145" s="77"/>
      <c r="C145" s="223" t="s">
        <v>4</v>
      </c>
      <c r="D145" s="223"/>
      <c r="E145" s="223"/>
      <c r="F145" s="155">
        <f>SUM(F141:F144)</f>
        <v>516.99399999999991</v>
      </c>
    </row>
    <row r="146" spans="1:7" ht="12.75" customHeight="1" x14ac:dyDescent="0.2">
      <c r="A146" s="79"/>
      <c r="C146" s="80"/>
      <c r="D146" s="80"/>
      <c r="E146" s="80"/>
      <c r="F146" s="156"/>
    </row>
    <row r="147" spans="1:7" ht="13.15" customHeight="1" x14ac:dyDescent="0.2">
      <c r="A147" s="69" t="s">
        <v>550</v>
      </c>
      <c r="B147" s="224" t="s">
        <v>551</v>
      </c>
      <c r="C147" s="225"/>
      <c r="D147" s="225"/>
      <c r="E147" s="225"/>
      <c r="F147" s="226"/>
    </row>
    <row r="148" spans="1:7" ht="13.15" customHeight="1" x14ac:dyDescent="0.2">
      <c r="A148" s="73"/>
      <c r="B148" s="74"/>
      <c r="C148" s="75" t="s">
        <v>23</v>
      </c>
      <c r="D148" s="75" t="s">
        <v>24</v>
      </c>
      <c r="E148" s="75" t="s">
        <v>25</v>
      </c>
      <c r="F148" s="76" t="s">
        <v>4</v>
      </c>
    </row>
    <row r="149" spans="1:7" ht="13.15" customHeight="1" x14ac:dyDescent="0.2">
      <c r="A149" s="183">
        <v>102181</v>
      </c>
      <c r="B149" s="184" t="s">
        <v>339</v>
      </c>
      <c r="C149" s="191" t="s">
        <v>53</v>
      </c>
      <c r="D149" s="169">
        <v>1</v>
      </c>
      <c r="E149" s="191">
        <v>329.86</v>
      </c>
      <c r="F149" s="186">
        <f>D149*E149</f>
        <v>329.86</v>
      </c>
    </row>
    <row r="150" spans="1:7" ht="24" customHeight="1" x14ac:dyDescent="0.2">
      <c r="A150" s="183">
        <v>3104</v>
      </c>
      <c r="B150" s="184" t="s">
        <v>340</v>
      </c>
      <c r="C150" s="191" t="s">
        <v>23</v>
      </c>
      <c r="D150" s="169">
        <v>1</v>
      </c>
      <c r="E150" s="169">
        <v>70.47</v>
      </c>
      <c r="F150" s="186">
        <f>D150*E150</f>
        <v>70.47</v>
      </c>
    </row>
    <row r="151" spans="1:7" ht="13.15" customHeight="1" x14ac:dyDescent="0.2">
      <c r="A151" s="183">
        <v>88325</v>
      </c>
      <c r="B151" s="184" t="s">
        <v>91</v>
      </c>
      <c r="C151" s="191" t="s">
        <v>27</v>
      </c>
      <c r="D151" s="169">
        <v>1.2</v>
      </c>
      <c r="E151" s="169">
        <v>24.24</v>
      </c>
      <c r="F151" s="186">
        <f>D151*E151</f>
        <v>29.087999999999997</v>
      </c>
      <c r="G151" s="146">
        <f>F151+F152</f>
        <v>56.183999999999997</v>
      </c>
    </row>
    <row r="152" spans="1:7" ht="13.15" customHeight="1" x14ac:dyDescent="0.2">
      <c r="A152" s="192">
        <v>88316</v>
      </c>
      <c r="B152" s="193" t="s">
        <v>57</v>
      </c>
      <c r="C152" s="191" t="s">
        <v>27</v>
      </c>
      <c r="D152" s="169">
        <v>1.2</v>
      </c>
      <c r="E152" s="179">
        <v>22.58</v>
      </c>
      <c r="F152" s="186">
        <f>D152*E152</f>
        <v>27.095999999999997</v>
      </c>
    </row>
    <row r="153" spans="1:7" ht="13.15" customHeight="1" x14ac:dyDescent="0.2">
      <c r="A153" s="73"/>
      <c r="B153" s="77"/>
      <c r="C153" s="223" t="s">
        <v>4</v>
      </c>
      <c r="D153" s="223"/>
      <c r="E153" s="223"/>
      <c r="F153" s="155">
        <f>SUM(F149:F152)</f>
        <v>456.51400000000007</v>
      </c>
    </row>
    <row r="154" spans="1:7" ht="12.75" customHeight="1" x14ac:dyDescent="0.2">
      <c r="A154" s="79"/>
      <c r="C154" s="80"/>
      <c r="D154" s="80"/>
      <c r="E154" s="80"/>
      <c r="F154" s="156"/>
    </row>
    <row r="155" spans="1:7" ht="13.15" customHeight="1" x14ac:dyDescent="0.2">
      <c r="A155" s="69" t="s">
        <v>441</v>
      </c>
      <c r="B155" s="224" t="s">
        <v>342</v>
      </c>
      <c r="C155" s="225"/>
      <c r="D155" s="225"/>
      <c r="E155" s="225"/>
      <c r="F155" s="226"/>
    </row>
    <row r="156" spans="1:7" ht="13.15" customHeight="1" x14ac:dyDescent="0.2">
      <c r="A156" s="73"/>
      <c r="B156" s="74"/>
      <c r="C156" s="75" t="s">
        <v>23</v>
      </c>
      <c r="D156" s="75" t="s">
        <v>24</v>
      </c>
      <c r="E156" s="75" t="s">
        <v>25</v>
      </c>
      <c r="F156" s="76" t="s">
        <v>4</v>
      </c>
    </row>
    <row r="157" spans="1:7" ht="13.15" customHeight="1" x14ac:dyDescent="0.2">
      <c r="A157" s="192" t="s">
        <v>62</v>
      </c>
      <c r="B157" s="193" t="s">
        <v>343</v>
      </c>
      <c r="C157" s="191" t="s">
        <v>344</v>
      </c>
      <c r="D157" s="169">
        <v>12</v>
      </c>
      <c r="E157" s="179">
        <v>3.9</v>
      </c>
      <c r="F157" s="186">
        <f>D157*E157</f>
        <v>46.8</v>
      </c>
    </row>
    <row r="158" spans="1:7" ht="24" customHeight="1" x14ac:dyDescent="0.2">
      <c r="A158" s="192">
        <v>93281</v>
      </c>
      <c r="B158" s="194" t="s">
        <v>345</v>
      </c>
      <c r="C158" s="191" t="s">
        <v>66</v>
      </c>
      <c r="D158" s="169">
        <v>2.4E-2</v>
      </c>
      <c r="E158" s="179">
        <v>32.69</v>
      </c>
      <c r="F158" s="186">
        <f>D158*E158</f>
        <v>0.78455999999999992</v>
      </c>
    </row>
    <row r="159" spans="1:7" ht="24" customHeight="1" x14ac:dyDescent="0.2">
      <c r="A159" s="192">
        <v>93282</v>
      </c>
      <c r="B159" s="194" t="s">
        <v>345</v>
      </c>
      <c r="C159" s="191" t="s">
        <v>67</v>
      </c>
      <c r="D159" s="169">
        <v>3.3000000000000002E-2</v>
      </c>
      <c r="E159" s="179">
        <v>31.87</v>
      </c>
      <c r="F159" s="186">
        <f>D159*E159</f>
        <v>1.0517100000000001</v>
      </c>
    </row>
    <row r="160" spans="1:7" ht="13.15" customHeight="1" x14ac:dyDescent="0.2">
      <c r="A160" s="192">
        <v>88316</v>
      </c>
      <c r="B160" s="193" t="s">
        <v>57</v>
      </c>
      <c r="C160" s="191" t="s">
        <v>27</v>
      </c>
      <c r="D160" s="169">
        <v>0.25</v>
      </c>
      <c r="E160" s="179">
        <v>22.58</v>
      </c>
      <c r="F160" s="186">
        <f t="shared" ref="F160:F161" si="20">D160*E160</f>
        <v>5.6449999999999996</v>
      </c>
    </row>
    <row r="161" spans="1:6" ht="13.15" customHeight="1" x14ac:dyDescent="0.2">
      <c r="A161" s="192">
        <v>88323</v>
      </c>
      <c r="B161" s="193" t="s">
        <v>346</v>
      </c>
      <c r="C161" s="191" t="s">
        <v>27</v>
      </c>
      <c r="D161" s="169">
        <v>0.25</v>
      </c>
      <c r="E161" s="179">
        <v>30.19</v>
      </c>
      <c r="F161" s="186">
        <f t="shared" si="20"/>
        <v>7.5475000000000003</v>
      </c>
    </row>
    <row r="162" spans="1:6" ht="13.15" customHeight="1" x14ac:dyDescent="0.2">
      <c r="A162" s="73"/>
      <c r="B162" s="77"/>
      <c r="C162" s="223" t="s">
        <v>4</v>
      </c>
      <c r="D162" s="223"/>
      <c r="E162" s="223"/>
      <c r="F162" s="155">
        <f>SUM(F157:F161)</f>
        <v>61.828769999999992</v>
      </c>
    </row>
    <row r="163" spans="1:6" ht="12.75" customHeight="1" x14ac:dyDescent="0.2">
      <c r="A163" s="79"/>
      <c r="C163" s="80"/>
      <c r="D163" s="80"/>
      <c r="E163" s="80"/>
      <c r="F163" s="156"/>
    </row>
    <row r="164" spans="1:6" ht="13.15" customHeight="1" x14ac:dyDescent="0.2">
      <c r="A164" s="69" t="s">
        <v>547</v>
      </c>
      <c r="B164" s="224" t="s">
        <v>347</v>
      </c>
      <c r="C164" s="225"/>
      <c r="D164" s="225"/>
      <c r="E164" s="225"/>
      <c r="F164" s="226"/>
    </row>
    <row r="165" spans="1:6" ht="13.15" customHeight="1" x14ac:dyDescent="0.2">
      <c r="A165" s="73"/>
      <c r="B165" s="74"/>
      <c r="C165" s="75" t="s">
        <v>23</v>
      </c>
      <c r="D165" s="75" t="s">
        <v>24</v>
      </c>
      <c r="E165" s="75" t="s">
        <v>25</v>
      </c>
      <c r="F165" s="76" t="s">
        <v>4</v>
      </c>
    </row>
    <row r="166" spans="1:6" ht="13.15" customHeight="1" x14ac:dyDescent="0.2">
      <c r="A166" s="192" t="s">
        <v>62</v>
      </c>
      <c r="B166" s="193" t="s">
        <v>348</v>
      </c>
      <c r="C166" s="191" t="s">
        <v>23</v>
      </c>
      <c r="D166" s="169">
        <v>2.65</v>
      </c>
      <c r="E166" s="179">
        <v>10.9</v>
      </c>
      <c r="F166" s="186">
        <f>D166*E166</f>
        <v>28.885000000000002</v>
      </c>
    </row>
    <row r="167" spans="1:6" ht="13.15" customHeight="1" x14ac:dyDescent="0.2">
      <c r="A167" s="192">
        <v>39701</v>
      </c>
      <c r="B167" s="193" t="s">
        <v>349</v>
      </c>
      <c r="C167" s="191" t="s">
        <v>94</v>
      </c>
      <c r="D167" s="169">
        <v>1.35</v>
      </c>
      <c r="E167" s="179">
        <v>9.4499999999999993</v>
      </c>
      <c r="F167" s="186">
        <f t="shared" ref="F167:F168" si="21">D167*E167</f>
        <v>12.7575</v>
      </c>
    </row>
    <row r="168" spans="1:6" ht="13.15" customHeight="1" x14ac:dyDescent="0.2">
      <c r="A168" s="192">
        <v>87337</v>
      </c>
      <c r="B168" s="193" t="s">
        <v>350</v>
      </c>
      <c r="C168" s="191" t="s">
        <v>54</v>
      </c>
      <c r="D168" s="169">
        <v>1.17E-2</v>
      </c>
      <c r="E168" s="179">
        <v>618.07000000000005</v>
      </c>
      <c r="F168" s="186">
        <f t="shared" si="21"/>
        <v>7.2314190000000007</v>
      </c>
    </row>
    <row r="169" spans="1:6" ht="13.15" customHeight="1" x14ac:dyDescent="0.2">
      <c r="A169" s="192">
        <v>34357</v>
      </c>
      <c r="B169" s="193" t="s">
        <v>351</v>
      </c>
      <c r="C169" s="191" t="s">
        <v>26</v>
      </c>
      <c r="D169" s="169">
        <v>1.3</v>
      </c>
      <c r="E169" s="179">
        <v>3.58</v>
      </c>
      <c r="F169" s="186">
        <f>D169*E169</f>
        <v>4.6539999999999999</v>
      </c>
    </row>
    <row r="170" spans="1:6" ht="24" customHeight="1" x14ac:dyDescent="0.2">
      <c r="A170" s="192">
        <v>93281</v>
      </c>
      <c r="B170" s="194" t="s">
        <v>345</v>
      </c>
      <c r="C170" s="191" t="s">
        <v>66</v>
      </c>
      <c r="D170" s="169">
        <v>2.4E-2</v>
      </c>
      <c r="E170" s="179">
        <v>32.69</v>
      </c>
      <c r="F170" s="186">
        <f>D170*E170</f>
        <v>0.78455999999999992</v>
      </c>
    </row>
    <row r="171" spans="1:6" ht="24" customHeight="1" x14ac:dyDescent="0.2">
      <c r="A171" s="192">
        <v>93282</v>
      </c>
      <c r="B171" s="194" t="s">
        <v>345</v>
      </c>
      <c r="C171" s="191" t="s">
        <v>67</v>
      </c>
      <c r="D171" s="169">
        <v>3.3000000000000002E-2</v>
      </c>
      <c r="E171" s="179">
        <v>31.87</v>
      </c>
      <c r="F171" s="186">
        <f>D171*E171</f>
        <v>1.0517100000000001</v>
      </c>
    </row>
    <row r="172" spans="1:6" ht="13.15" customHeight="1" x14ac:dyDescent="0.2">
      <c r="A172" s="192">
        <v>88316</v>
      </c>
      <c r="B172" s="193" t="s">
        <v>57</v>
      </c>
      <c r="C172" s="191" t="s">
        <v>27</v>
      </c>
      <c r="D172" s="169">
        <v>0.1</v>
      </c>
      <c r="E172" s="179">
        <v>22.58</v>
      </c>
      <c r="F172" s="186">
        <f t="shared" ref="F172:F173" si="22">D172*E172</f>
        <v>2.258</v>
      </c>
    </row>
    <row r="173" spans="1:6" ht="13.15" customHeight="1" x14ac:dyDescent="0.2">
      <c r="A173" s="192">
        <v>88323</v>
      </c>
      <c r="B173" s="193" t="s">
        <v>346</v>
      </c>
      <c r="C173" s="191" t="s">
        <v>27</v>
      </c>
      <c r="D173" s="169">
        <v>0.15</v>
      </c>
      <c r="E173" s="179">
        <v>30.19</v>
      </c>
      <c r="F173" s="186">
        <f t="shared" si="22"/>
        <v>4.5285000000000002</v>
      </c>
    </row>
    <row r="174" spans="1:6" ht="13.15" customHeight="1" x14ac:dyDescent="0.2">
      <c r="A174" s="73"/>
      <c r="B174" s="77"/>
      <c r="C174" s="223" t="s">
        <v>4</v>
      </c>
      <c r="D174" s="223"/>
      <c r="E174" s="223"/>
      <c r="F174" s="155">
        <f>SUM(F166:F173)</f>
        <v>62.150689</v>
      </c>
    </row>
    <row r="175" spans="1:6" ht="12.75" customHeight="1" x14ac:dyDescent="0.2">
      <c r="A175" s="79"/>
      <c r="C175" s="80"/>
      <c r="D175" s="80"/>
      <c r="E175" s="80"/>
      <c r="F175" s="156"/>
    </row>
    <row r="176" spans="1:6" ht="12.75" customHeight="1" x14ac:dyDescent="0.2">
      <c r="A176" s="69" t="s">
        <v>586</v>
      </c>
      <c r="B176" s="224" t="s">
        <v>543</v>
      </c>
      <c r="C176" s="225"/>
      <c r="D176" s="225"/>
      <c r="E176" s="225"/>
      <c r="F176" s="226"/>
    </row>
    <row r="177" spans="1:6" ht="12.75" customHeight="1" x14ac:dyDescent="0.2">
      <c r="A177" s="73"/>
      <c r="B177" s="74"/>
      <c r="C177" s="75" t="s">
        <v>23</v>
      </c>
      <c r="D177" s="75" t="s">
        <v>24</v>
      </c>
      <c r="E177" s="75" t="s">
        <v>25</v>
      </c>
      <c r="F177" s="76" t="s">
        <v>4</v>
      </c>
    </row>
    <row r="178" spans="1:6" ht="12" customHeight="1" x14ac:dyDescent="0.2">
      <c r="A178" s="192">
        <v>4500</v>
      </c>
      <c r="B178" s="194" t="s">
        <v>544</v>
      </c>
      <c r="C178" s="191" t="s">
        <v>94</v>
      </c>
      <c r="D178" s="169">
        <v>18.600000000000001</v>
      </c>
      <c r="E178" s="179">
        <v>16.54</v>
      </c>
      <c r="F178" s="186">
        <f>D178*E178</f>
        <v>307.64400000000001</v>
      </c>
    </row>
    <row r="179" spans="1:6" ht="12" customHeight="1" x14ac:dyDescent="0.2">
      <c r="A179" s="192">
        <v>3992</v>
      </c>
      <c r="B179" s="194" t="s">
        <v>546</v>
      </c>
      <c r="C179" s="191" t="s">
        <v>94</v>
      </c>
      <c r="D179" s="169">
        <v>7.5</v>
      </c>
      <c r="E179" s="179">
        <v>35.409999999999997</v>
      </c>
      <c r="F179" s="186">
        <f>D179*E179</f>
        <v>265.57499999999999</v>
      </c>
    </row>
    <row r="180" spans="1:6" ht="12" customHeight="1" x14ac:dyDescent="0.2">
      <c r="A180" s="192">
        <v>5075</v>
      </c>
      <c r="B180" s="194" t="s">
        <v>545</v>
      </c>
      <c r="C180" s="191" t="s">
        <v>26</v>
      </c>
      <c r="D180" s="169">
        <v>0.24</v>
      </c>
      <c r="E180" s="179">
        <v>17.190000000000001</v>
      </c>
      <c r="F180" s="186">
        <f>D180*E180</f>
        <v>4.1256000000000004</v>
      </c>
    </row>
    <row r="181" spans="1:6" ht="12.75" customHeight="1" x14ac:dyDescent="0.2">
      <c r="A181" s="183">
        <v>88239</v>
      </c>
      <c r="B181" s="184" t="s">
        <v>60</v>
      </c>
      <c r="C181" s="185" t="s">
        <v>27</v>
      </c>
      <c r="D181" s="169">
        <v>3.9</v>
      </c>
      <c r="E181" s="169">
        <v>24.28</v>
      </c>
      <c r="F181" s="186">
        <f>D181*E181</f>
        <v>94.692000000000007</v>
      </c>
    </row>
    <row r="182" spans="1:6" ht="12.75" customHeight="1" x14ac:dyDescent="0.2">
      <c r="A182" s="183">
        <v>88262</v>
      </c>
      <c r="B182" s="184" t="s">
        <v>61</v>
      </c>
      <c r="C182" s="185" t="s">
        <v>27</v>
      </c>
      <c r="D182" s="169">
        <v>3.9</v>
      </c>
      <c r="E182" s="169">
        <v>30.5</v>
      </c>
      <c r="F182" s="186">
        <f>D182*E182</f>
        <v>118.95</v>
      </c>
    </row>
    <row r="183" spans="1:6" ht="12.75" customHeight="1" x14ac:dyDescent="0.2">
      <c r="A183" s="73"/>
      <c r="B183" s="77"/>
      <c r="C183" s="223" t="s">
        <v>4</v>
      </c>
      <c r="D183" s="223"/>
      <c r="E183" s="223"/>
      <c r="F183" s="155">
        <f>SUM(F178:F182)</f>
        <v>790.98660000000007</v>
      </c>
    </row>
    <row r="184" spans="1:6" ht="12.75" customHeight="1" x14ac:dyDescent="0.2">
      <c r="A184" s="79"/>
      <c r="C184" s="80"/>
      <c r="D184" s="80"/>
      <c r="E184" s="80"/>
      <c r="F184" s="156"/>
    </row>
    <row r="185" spans="1:6" ht="12" customHeight="1" x14ac:dyDescent="0.2">
      <c r="A185" s="69" t="s">
        <v>84</v>
      </c>
      <c r="B185" s="224" t="s">
        <v>464</v>
      </c>
      <c r="C185" s="225"/>
      <c r="D185" s="225"/>
      <c r="E185" s="225"/>
      <c r="F185" s="226"/>
    </row>
    <row r="186" spans="1:6" ht="12" customHeight="1" x14ac:dyDescent="0.2">
      <c r="A186" s="73"/>
      <c r="B186" s="74"/>
      <c r="C186" s="75" t="s">
        <v>23</v>
      </c>
      <c r="D186" s="75" t="s">
        <v>24</v>
      </c>
      <c r="E186" s="75" t="s">
        <v>25</v>
      </c>
      <c r="F186" s="76" t="s">
        <v>4</v>
      </c>
    </row>
    <row r="187" spans="1:6" ht="12" customHeight="1" x14ac:dyDescent="0.2">
      <c r="A187" s="192">
        <v>40782</v>
      </c>
      <c r="B187" s="194" t="s">
        <v>362</v>
      </c>
      <c r="C187" s="191" t="s">
        <v>94</v>
      </c>
      <c r="D187" s="169">
        <v>1</v>
      </c>
      <c r="E187" s="169">
        <v>36.57</v>
      </c>
      <c r="F187" s="186">
        <f t="shared" ref="F187:F193" si="23">D187*E187</f>
        <v>36.57</v>
      </c>
    </row>
    <row r="188" spans="1:6" ht="12" customHeight="1" x14ac:dyDescent="0.2">
      <c r="A188" s="192">
        <v>142</v>
      </c>
      <c r="B188" s="194" t="s">
        <v>364</v>
      </c>
      <c r="C188" s="191" t="s">
        <v>363</v>
      </c>
      <c r="D188" s="187">
        <v>5.2999999999999999E-2</v>
      </c>
      <c r="E188" s="169">
        <v>36.78</v>
      </c>
      <c r="F188" s="186">
        <f t="shared" si="23"/>
        <v>1.9493400000000001</v>
      </c>
    </row>
    <row r="189" spans="1:6" ht="12" customHeight="1" x14ac:dyDescent="0.2">
      <c r="A189" s="192">
        <v>5061</v>
      </c>
      <c r="B189" s="194" t="s">
        <v>365</v>
      </c>
      <c r="C189" s="191" t="s">
        <v>26</v>
      </c>
      <c r="D189" s="187">
        <v>8.0000000000000002E-3</v>
      </c>
      <c r="E189" s="169">
        <v>16.899999999999999</v>
      </c>
      <c r="F189" s="186">
        <f t="shared" si="23"/>
        <v>0.13519999999999999</v>
      </c>
    </row>
    <row r="190" spans="1:6" ht="12" customHeight="1" x14ac:dyDescent="0.2">
      <c r="A190" s="192">
        <v>5104</v>
      </c>
      <c r="B190" s="194" t="s">
        <v>366</v>
      </c>
      <c r="C190" s="191" t="s">
        <v>26</v>
      </c>
      <c r="D190" s="187">
        <v>1.6000000000000001E-3</v>
      </c>
      <c r="E190" s="169">
        <v>80.09</v>
      </c>
      <c r="F190" s="186">
        <f t="shared" si="23"/>
        <v>0.12814400000000001</v>
      </c>
    </row>
    <row r="191" spans="1:6" ht="12" customHeight="1" x14ac:dyDescent="0.2">
      <c r="A191" s="192">
        <v>39145</v>
      </c>
      <c r="B191" s="194" t="s">
        <v>219</v>
      </c>
      <c r="C191" s="191" t="s">
        <v>23</v>
      </c>
      <c r="D191" s="169">
        <v>1</v>
      </c>
      <c r="E191" s="169">
        <v>3.41</v>
      </c>
      <c r="F191" s="186">
        <f t="shared" si="23"/>
        <v>3.41</v>
      </c>
    </row>
    <row r="192" spans="1:6" ht="12" customHeight="1" x14ac:dyDescent="0.2">
      <c r="A192" s="192">
        <v>88277</v>
      </c>
      <c r="B192" s="194" t="s">
        <v>194</v>
      </c>
      <c r="C192" s="191" t="s">
        <v>27</v>
      </c>
      <c r="D192" s="169">
        <v>0.1</v>
      </c>
      <c r="E192" s="169">
        <v>24.91</v>
      </c>
      <c r="F192" s="186">
        <f t="shared" si="23"/>
        <v>2.4910000000000001</v>
      </c>
    </row>
    <row r="193" spans="1:6" ht="12" customHeight="1" x14ac:dyDescent="0.2">
      <c r="A193" s="192">
        <v>88316</v>
      </c>
      <c r="B193" s="194" t="s">
        <v>57</v>
      </c>
      <c r="C193" s="191" t="s">
        <v>27</v>
      </c>
      <c r="D193" s="169">
        <v>0.1</v>
      </c>
      <c r="E193" s="179">
        <v>22.58</v>
      </c>
      <c r="F193" s="186">
        <f t="shared" si="23"/>
        <v>2.258</v>
      </c>
    </row>
    <row r="194" spans="1:6" ht="12" customHeight="1" x14ac:dyDescent="0.2">
      <c r="A194" s="73"/>
      <c r="B194" s="77"/>
      <c r="C194" s="223" t="s">
        <v>4</v>
      </c>
      <c r="D194" s="223"/>
      <c r="E194" s="223"/>
      <c r="F194" s="155">
        <f>SUM(F187:F193)</f>
        <v>46.941684000000002</v>
      </c>
    </row>
    <row r="195" spans="1:6" ht="12" customHeight="1" x14ac:dyDescent="0.2">
      <c r="A195" s="79"/>
      <c r="C195" s="80"/>
      <c r="D195" s="80"/>
      <c r="E195" s="80"/>
      <c r="F195" s="156"/>
    </row>
    <row r="196" spans="1:6" ht="24" customHeight="1" x14ac:dyDescent="0.2">
      <c r="A196" s="69" t="s">
        <v>85</v>
      </c>
      <c r="B196" s="233" t="s">
        <v>244</v>
      </c>
      <c r="C196" s="234"/>
      <c r="D196" s="234"/>
      <c r="E196" s="234"/>
      <c r="F196" s="235"/>
    </row>
    <row r="197" spans="1:6" ht="12" customHeight="1" x14ac:dyDescent="0.2">
      <c r="A197" s="73"/>
      <c r="B197" s="74"/>
      <c r="C197" s="75" t="s">
        <v>23</v>
      </c>
      <c r="D197" s="75" t="s">
        <v>24</v>
      </c>
      <c r="E197" s="75" t="s">
        <v>25</v>
      </c>
      <c r="F197" s="76" t="s">
        <v>4</v>
      </c>
    </row>
    <row r="198" spans="1:6" ht="12" customHeight="1" x14ac:dyDescent="0.2">
      <c r="A198" s="183">
        <v>650</v>
      </c>
      <c r="B198" s="184" t="s">
        <v>245</v>
      </c>
      <c r="C198" s="185" t="s">
        <v>23</v>
      </c>
      <c r="D198" s="169">
        <v>57.207999999999998</v>
      </c>
      <c r="E198" s="169">
        <v>3.29</v>
      </c>
      <c r="F198" s="186">
        <f>D198*E198</f>
        <v>188.21431999999999</v>
      </c>
    </row>
    <row r="199" spans="1:6" ht="24" customHeight="1" x14ac:dyDescent="0.2">
      <c r="A199" s="183">
        <v>5678</v>
      </c>
      <c r="B199" s="184" t="s">
        <v>204</v>
      </c>
      <c r="C199" s="185" t="s">
        <v>23</v>
      </c>
      <c r="D199" s="169">
        <v>2.7199999999999998E-2</v>
      </c>
      <c r="E199" s="169">
        <v>150.26</v>
      </c>
      <c r="F199" s="186">
        <f t="shared" ref="F199:F207" si="24">D199*E199</f>
        <v>4.0870719999999992</v>
      </c>
    </row>
    <row r="200" spans="1:6" ht="22.5" customHeight="1" x14ac:dyDescent="0.2">
      <c r="A200" s="183">
        <v>5679</v>
      </c>
      <c r="B200" s="184" t="s">
        <v>205</v>
      </c>
      <c r="C200" s="185" t="s">
        <v>23</v>
      </c>
      <c r="D200" s="169">
        <v>9.1200000000000003E-2</v>
      </c>
      <c r="E200" s="169">
        <v>65.72</v>
      </c>
      <c r="F200" s="186">
        <f t="shared" si="24"/>
        <v>5.9936639999999999</v>
      </c>
    </row>
    <row r="201" spans="1:6" ht="22.5" customHeight="1" x14ac:dyDescent="0.2">
      <c r="A201" s="183">
        <v>87316</v>
      </c>
      <c r="B201" s="184" t="s">
        <v>206</v>
      </c>
      <c r="C201" s="185" t="s">
        <v>27</v>
      </c>
      <c r="D201" s="169">
        <v>0.01</v>
      </c>
      <c r="E201" s="169">
        <v>561.70000000000005</v>
      </c>
      <c r="F201" s="186">
        <f t="shared" si="24"/>
        <v>5.6170000000000009</v>
      </c>
    </row>
    <row r="202" spans="1:6" ht="12" customHeight="1" x14ac:dyDescent="0.2">
      <c r="A202" s="183">
        <v>88309</v>
      </c>
      <c r="B202" s="184" t="s">
        <v>207</v>
      </c>
      <c r="C202" s="185" t="s">
        <v>27</v>
      </c>
      <c r="D202" s="169">
        <v>11.502000000000001</v>
      </c>
      <c r="E202" s="169">
        <v>30.87</v>
      </c>
      <c r="F202" s="186">
        <f t="shared" si="24"/>
        <v>355.06674000000004</v>
      </c>
    </row>
    <row r="203" spans="1:6" ht="12" customHeight="1" x14ac:dyDescent="0.2">
      <c r="A203" s="183">
        <v>88316</v>
      </c>
      <c r="B203" s="184" t="s">
        <v>57</v>
      </c>
      <c r="C203" s="185" t="s">
        <v>27</v>
      </c>
      <c r="D203" s="169">
        <v>11.502000000000001</v>
      </c>
      <c r="E203" s="179">
        <v>22.58</v>
      </c>
      <c r="F203" s="186">
        <f t="shared" si="24"/>
        <v>259.71515999999997</v>
      </c>
    </row>
    <row r="204" spans="1:6" ht="23.25" customHeight="1" x14ac:dyDescent="0.2">
      <c r="A204" s="183">
        <v>94970</v>
      </c>
      <c r="B204" s="184" t="s">
        <v>208</v>
      </c>
      <c r="C204" s="185" t="s">
        <v>54</v>
      </c>
      <c r="D204" s="169">
        <v>0.1163</v>
      </c>
      <c r="E204" s="169">
        <v>519.41999999999996</v>
      </c>
      <c r="F204" s="186">
        <f t="shared" si="24"/>
        <v>60.408545999999994</v>
      </c>
    </row>
    <row r="205" spans="1:6" ht="23.25" customHeight="1" x14ac:dyDescent="0.2">
      <c r="A205" s="183">
        <v>97735</v>
      </c>
      <c r="B205" s="184" t="s">
        <v>209</v>
      </c>
      <c r="C205" s="185" t="s">
        <v>54</v>
      </c>
      <c r="D205" s="169">
        <v>7.0000000000000007E-2</v>
      </c>
      <c r="E205" s="169">
        <v>2587.0500000000002</v>
      </c>
      <c r="F205" s="186">
        <f t="shared" si="24"/>
        <v>181.09350000000003</v>
      </c>
    </row>
    <row r="206" spans="1:6" ht="22.5" customHeight="1" x14ac:dyDescent="0.2">
      <c r="A206" s="183">
        <v>100475</v>
      </c>
      <c r="B206" s="184" t="s">
        <v>210</v>
      </c>
      <c r="C206" s="185" t="s">
        <v>54</v>
      </c>
      <c r="D206" s="169">
        <v>0.20780000000000001</v>
      </c>
      <c r="E206" s="169">
        <v>803.81</v>
      </c>
      <c r="F206" s="186">
        <f t="shared" si="24"/>
        <v>167.03171800000001</v>
      </c>
    </row>
    <row r="207" spans="1:6" ht="24" customHeight="1" x14ac:dyDescent="0.2">
      <c r="A207" s="121">
        <v>101617</v>
      </c>
      <c r="B207" s="122" t="s">
        <v>246</v>
      </c>
      <c r="C207" s="123" t="s">
        <v>53</v>
      </c>
      <c r="D207" s="14">
        <v>1.21</v>
      </c>
      <c r="E207" s="14">
        <v>3.38</v>
      </c>
      <c r="F207" s="124">
        <f t="shared" si="24"/>
        <v>4.0897999999999994</v>
      </c>
    </row>
    <row r="208" spans="1:6" ht="12.75" customHeight="1" x14ac:dyDescent="0.2">
      <c r="A208" s="73"/>
      <c r="B208" s="74"/>
      <c r="C208" s="223" t="s">
        <v>4</v>
      </c>
      <c r="D208" s="223"/>
      <c r="E208" s="223"/>
      <c r="F208" s="155">
        <f>SUM(F198:F207)</f>
        <v>1231.3175199999998</v>
      </c>
    </row>
    <row r="209" spans="1:6" s="72" customFormat="1" ht="13.15" customHeight="1" x14ac:dyDescent="0.2">
      <c r="A209" s="79"/>
      <c r="B209" s="68"/>
      <c r="C209" s="80"/>
      <c r="D209" s="80"/>
      <c r="E209" s="80"/>
      <c r="F209" s="156"/>
    </row>
    <row r="210" spans="1:6" ht="24" customHeight="1" x14ac:dyDescent="0.2">
      <c r="A210" s="69" t="s">
        <v>192</v>
      </c>
      <c r="B210" s="233" t="s">
        <v>203</v>
      </c>
      <c r="C210" s="234"/>
      <c r="D210" s="234"/>
      <c r="E210" s="234"/>
      <c r="F210" s="235"/>
    </row>
    <row r="211" spans="1:6" ht="12" customHeight="1" x14ac:dyDescent="0.2">
      <c r="A211" s="73"/>
      <c r="B211" s="74"/>
      <c r="C211" s="75" t="s">
        <v>23</v>
      </c>
      <c r="D211" s="75" t="s">
        <v>24</v>
      </c>
      <c r="E211" s="75" t="s">
        <v>25</v>
      </c>
      <c r="F211" s="76" t="s">
        <v>4</v>
      </c>
    </row>
    <row r="212" spans="1:6" ht="12" customHeight="1" x14ac:dyDescent="0.2">
      <c r="A212" s="183">
        <v>296</v>
      </c>
      <c r="B212" s="184" t="s">
        <v>81</v>
      </c>
      <c r="C212" s="185" t="s">
        <v>23</v>
      </c>
      <c r="D212" s="169">
        <v>1</v>
      </c>
      <c r="E212" s="169">
        <v>1.61</v>
      </c>
      <c r="F212" s="186">
        <f t="shared" ref="F212:F217" si="25">D212*E212</f>
        <v>1.61</v>
      </c>
    </row>
    <row r="213" spans="1:6" ht="12" customHeight="1" x14ac:dyDescent="0.2">
      <c r="A213" s="183">
        <v>301</v>
      </c>
      <c r="B213" s="184" t="s">
        <v>200</v>
      </c>
      <c r="C213" s="185" t="s">
        <v>23</v>
      </c>
      <c r="D213" s="169">
        <v>1</v>
      </c>
      <c r="E213" s="169">
        <v>2.85</v>
      </c>
      <c r="F213" s="186">
        <f t="shared" si="25"/>
        <v>2.85</v>
      </c>
    </row>
    <row r="214" spans="1:6" s="72" customFormat="1" ht="12" customHeight="1" x14ac:dyDescent="0.2">
      <c r="A214" s="183">
        <v>11655</v>
      </c>
      <c r="B214" s="184" t="s">
        <v>237</v>
      </c>
      <c r="C214" s="185" t="s">
        <v>23</v>
      </c>
      <c r="D214" s="169">
        <v>1</v>
      </c>
      <c r="E214" s="169">
        <v>14.81</v>
      </c>
      <c r="F214" s="186">
        <f t="shared" si="25"/>
        <v>14.81</v>
      </c>
    </row>
    <row r="215" spans="1:6" s="72" customFormat="1" ht="22.5" customHeight="1" x14ac:dyDescent="0.2">
      <c r="A215" s="183">
        <v>20078</v>
      </c>
      <c r="B215" s="184" t="s">
        <v>82</v>
      </c>
      <c r="C215" s="185" t="s">
        <v>23</v>
      </c>
      <c r="D215" s="169">
        <v>0.09</v>
      </c>
      <c r="E215" s="169">
        <v>28.74</v>
      </c>
      <c r="F215" s="186">
        <f t="shared" si="25"/>
        <v>2.5865999999999998</v>
      </c>
    </row>
    <row r="216" spans="1:6" s="72" customFormat="1" ht="12" customHeight="1" x14ac:dyDescent="0.2">
      <c r="A216" s="183">
        <v>88248</v>
      </c>
      <c r="B216" s="184" t="s">
        <v>83</v>
      </c>
      <c r="C216" s="185" t="s">
        <v>27</v>
      </c>
      <c r="D216" s="169">
        <v>0.33</v>
      </c>
      <c r="E216" s="169">
        <v>23.71</v>
      </c>
      <c r="F216" s="186">
        <f t="shared" si="25"/>
        <v>7.8243000000000009</v>
      </c>
    </row>
    <row r="217" spans="1:6" s="72" customFormat="1" ht="12" customHeight="1" x14ac:dyDescent="0.2">
      <c r="A217" s="183">
        <v>88267</v>
      </c>
      <c r="B217" s="184" t="s">
        <v>195</v>
      </c>
      <c r="C217" s="185" t="s">
        <v>27</v>
      </c>
      <c r="D217" s="169">
        <v>0.33</v>
      </c>
      <c r="E217" s="169">
        <v>31.44</v>
      </c>
      <c r="F217" s="186">
        <f t="shared" si="25"/>
        <v>10.375200000000001</v>
      </c>
    </row>
    <row r="218" spans="1:6" s="72" customFormat="1" ht="12" customHeight="1" x14ac:dyDescent="0.2">
      <c r="A218" s="73"/>
      <c r="B218" s="74"/>
      <c r="C218" s="223" t="s">
        <v>4</v>
      </c>
      <c r="D218" s="223"/>
      <c r="E218" s="223"/>
      <c r="F218" s="155">
        <f>SUM(F212:F217)</f>
        <v>40.056100000000001</v>
      </c>
    </row>
    <row r="219" spans="1:6" s="72" customFormat="1" ht="12" customHeight="1" x14ac:dyDescent="0.2">
      <c r="A219" s="79"/>
      <c r="B219" s="68"/>
      <c r="C219" s="80"/>
      <c r="D219" s="80"/>
      <c r="E219" s="80"/>
      <c r="F219" s="156"/>
    </row>
    <row r="220" spans="1:6" s="72" customFormat="1" ht="12" customHeight="1" x14ac:dyDescent="0.2">
      <c r="A220" s="69" t="s">
        <v>524</v>
      </c>
      <c r="B220" s="224" t="s">
        <v>554</v>
      </c>
      <c r="C220" s="225"/>
      <c r="D220" s="225"/>
      <c r="E220" s="225"/>
      <c r="F220" s="226"/>
    </row>
    <row r="221" spans="1:6" ht="12" customHeight="1" x14ac:dyDescent="0.2">
      <c r="A221" s="73"/>
      <c r="B221" s="74"/>
      <c r="C221" s="75" t="s">
        <v>23</v>
      </c>
      <c r="D221" s="75" t="s">
        <v>24</v>
      </c>
      <c r="E221" s="75" t="s">
        <v>25</v>
      </c>
      <c r="F221" s="76" t="s">
        <v>4</v>
      </c>
    </row>
    <row r="222" spans="1:6" s="72" customFormat="1" ht="12" customHeight="1" x14ac:dyDescent="0.2">
      <c r="A222" s="183">
        <v>1380</v>
      </c>
      <c r="B222" s="184" t="s">
        <v>410</v>
      </c>
      <c r="C222" s="185" t="s">
        <v>23</v>
      </c>
      <c r="D222" s="169">
        <v>0.25</v>
      </c>
      <c r="E222" s="169">
        <v>5.28</v>
      </c>
      <c r="F222" s="186">
        <f t="shared" ref="F222:F230" si="26">D222*E222</f>
        <v>1.32</v>
      </c>
    </row>
    <row r="223" spans="1:6" ht="12" customHeight="1" x14ac:dyDescent="0.2">
      <c r="A223" s="183">
        <v>6138</v>
      </c>
      <c r="B223" s="184" t="s">
        <v>409</v>
      </c>
      <c r="C223" s="185" t="s">
        <v>23</v>
      </c>
      <c r="D223" s="169">
        <v>1</v>
      </c>
      <c r="E223" s="169">
        <v>11.57</v>
      </c>
      <c r="F223" s="186">
        <f t="shared" si="26"/>
        <v>11.57</v>
      </c>
    </row>
    <row r="224" spans="1:6" ht="12" customHeight="1" x14ac:dyDescent="0.2">
      <c r="A224" s="192">
        <v>6140</v>
      </c>
      <c r="B224" s="193" t="s">
        <v>411</v>
      </c>
      <c r="C224" s="191" t="s">
        <v>23</v>
      </c>
      <c r="D224" s="169">
        <v>1</v>
      </c>
      <c r="E224" s="169">
        <v>3.9</v>
      </c>
      <c r="F224" s="186">
        <f t="shared" si="26"/>
        <v>3.9</v>
      </c>
    </row>
    <row r="225" spans="1:6" ht="24" customHeight="1" x14ac:dyDescent="0.2">
      <c r="A225" s="183">
        <v>6142</v>
      </c>
      <c r="B225" s="184" t="s">
        <v>32</v>
      </c>
      <c r="C225" s="185" t="s">
        <v>23</v>
      </c>
      <c r="D225" s="169">
        <v>1</v>
      </c>
      <c r="E225" s="169">
        <v>8.48</v>
      </c>
      <c r="F225" s="186">
        <f t="shared" si="26"/>
        <v>8.48</v>
      </c>
    </row>
    <row r="226" spans="1:6" ht="12" customHeight="1" x14ac:dyDescent="0.2">
      <c r="A226" s="183">
        <v>377</v>
      </c>
      <c r="B226" s="184" t="s">
        <v>28</v>
      </c>
      <c r="C226" s="185" t="s">
        <v>23</v>
      </c>
      <c r="D226" s="169">
        <v>1</v>
      </c>
      <c r="E226" s="169">
        <v>39.9</v>
      </c>
      <c r="F226" s="186">
        <f t="shared" si="26"/>
        <v>39.9</v>
      </c>
    </row>
    <row r="227" spans="1:6" ht="12" customHeight="1" x14ac:dyDescent="0.2">
      <c r="A227" s="192">
        <v>36520</v>
      </c>
      <c r="B227" s="194" t="s">
        <v>553</v>
      </c>
      <c r="C227" s="191" t="s">
        <v>23</v>
      </c>
      <c r="D227" s="169">
        <v>1</v>
      </c>
      <c r="E227" s="169">
        <v>547.9</v>
      </c>
      <c r="F227" s="186">
        <v>450.76</v>
      </c>
    </row>
    <row r="228" spans="1:6" ht="24" customHeight="1" x14ac:dyDescent="0.2">
      <c r="A228" s="192">
        <v>11955</v>
      </c>
      <c r="B228" s="194" t="s">
        <v>29</v>
      </c>
      <c r="C228" s="191" t="s">
        <v>23</v>
      </c>
      <c r="D228" s="169">
        <v>2</v>
      </c>
      <c r="E228" s="169">
        <v>6.07</v>
      </c>
      <c r="F228" s="186">
        <f t="shared" si="26"/>
        <v>12.14</v>
      </c>
    </row>
    <row r="229" spans="1:6" s="72" customFormat="1" ht="12" customHeight="1" x14ac:dyDescent="0.2">
      <c r="A229" s="183">
        <v>88267</v>
      </c>
      <c r="B229" s="184" t="s">
        <v>30</v>
      </c>
      <c r="C229" s="185" t="s">
        <v>27</v>
      </c>
      <c r="D229" s="169">
        <v>3.6</v>
      </c>
      <c r="E229" s="169">
        <v>23.71</v>
      </c>
      <c r="F229" s="186">
        <f t="shared" si="26"/>
        <v>85.356000000000009</v>
      </c>
    </row>
    <row r="230" spans="1:6" s="72" customFormat="1" ht="12" customHeight="1" x14ac:dyDescent="0.2">
      <c r="A230" s="183">
        <v>88248</v>
      </c>
      <c r="B230" s="184" t="s">
        <v>83</v>
      </c>
      <c r="C230" s="191" t="s">
        <v>27</v>
      </c>
      <c r="D230" s="169">
        <v>3.6</v>
      </c>
      <c r="E230" s="169">
        <v>31.44</v>
      </c>
      <c r="F230" s="186">
        <f t="shared" si="26"/>
        <v>113.18400000000001</v>
      </c>
    </row>
    <row r="231" spans="1:6" ht="12" customHeight="1" x14ac:dyDescent="0.2">
      <c r="A231" s="73"/>
      <c r="B231" s="74"/>
      <c r="C231" s="223" t="s">
        <v>4</v>
      </c>
      <c r="D231" s="223"/>
      <c r="E231" s="223"/>
      <c r="F231" s="155">
        <f>SUM(F222:F230)</f>
        <v>726.6099999999999</v>
      </c>
    </row>
    <row r="232" spans="1:6" s="72" customFormat="1" ht="12" customHeight="1" x14ac:dyDescent="0.2">
      <c r="A232" s="79"/>
      <c r="B232" s="68"/>
      <c r="C232" s="80"/>
      <c r="D232" s="80"/>
      <c r="E232" s="80"/>
      <c r="F232" s="156"/>
    </row>
    <row r="233" spans="1:6" ht="12" customHeight="1" x14ac:dyDescent="0.2">
      <c r="A233" s="69" t="s">
        <v>525</v>
      </c>
      <c r="B233" s="224" t="s">
        <v>238</v>
      </c>
      <c r="C233" s="225"/>
      <c r="D233" s="225"/>
      <c r="E233" s="225"/>
      <c r="F233" s="226"/>
    </row>
    <row r="234" spans="1:6" ht="12" customHeight="1" x14ac:dyDescent="0.2">
      <c r="A234" s="73"/>
      <c r="B234" s="74"/>
      <c r="C234" s="75" t="s">
        <v>23</v>
      </c>
      <c r="D234" s="75" t="s">
        <v>24</v>
      </c>
      <c r="E234" s="75" t="s">
        <v>25</v>
      </c>
      <c r="F234" s="76" t="s">
        <v>4</v>
      </c>
    </row>
    <row r="235" spans="1:6" ht="12" customHeight="1" x14ac:dyDescent="0.2">
      <c r="A235" s="192">
        <v>10426</v>
      </c>
      <c r="B235" s="193" t="s">
        <v>241</v>
      </c>
      <c r="C235" s="185" t="s">
        <v>23</v>
      </c>
      <c r="D235" s="169">
        <v>0.25</v>
      </c>
      <c r="E235" s="191">
        <v>173.45</v>
      </c>
      <c r="F235" s="186">
        <f t="shared" ref="F235:F242" si="27">D235*E235</f>
        <v>43.362499999999997</v>
      </c>
    </row>
    <row r="236" spans="1:6" s="72" customFormat="1" ht="12" customHeight="1" x14ac:dyDescent="0.2">
      <c r="A236" s="192">
        <v>37329</v>
      </c>
      <c r="B236" s="193" t="s">
        <v>242</v>
      </c>
      <c r="C236" s="185" t="s">
        <v>26</v>
      </c>
      <c r="D236" s="169">
        <v>0.09</v>
      </c>
      <c r="E236" s="191">
        <v>75.44</v>
      </c>
      <c r="F236" s="186">
        <f>D236*E236</f>
        <v>6.7895999999999992</v>
      </c>
    </row>
    <row r="237" spans="1:6" s="72" customFormat="1" ht="24" customHeight="1" x14ac:dyDescent="0.2">
      <c r="A237" s="183">
        <v>86877</v>
      </c>
      <c r="B237" s="184" t="s">
        <v>239</v>
      </c>
      <c r="C237" s="185" t="s">
        <v>23</v>
      </c>
      <c r="D237" s="169">
        <v>0.25</v>
      </c>
      <c r="E237" s="169">
        <v>55.04</v>
      </c>
      <c r="F237" s="186">
        <f t="shared" si="27"/>
        <v>13.76</v>
      </c>
    </row>
    <row r="238" spans="1:6" s="72" customFormat="1" ht="12" customHeight="1" x14ac:dyDescent="0.2">
      <c r="A238" s="183">
        <v>86882</v>
      </c>
      <c r="B238" s="184" t="s">
        <v>196</v>
      </c>
      <c r="C238" s="185" t="s">
        <v>23</v>
      </c>
      <c r="D238" s="169">
        <v>1</v>
      </c>
      <c r="E238" s="169">
        <v>22.7</v>
      </c>
      <c r="F238" s="186">
        <f t="shared" si="27"/>
        <v>22.7</v>
      </c>
    </row>
    <row r="239" spans="1:6" ht="12" customHeight="1" x14ac:dyDescent="0.2">
      <c r="A239" s="183">
        <v>86885</v>
      </c>
      <c r="B239" s="184" t="s">
        <v>243</v>
      </c>
      <c r="C239" s="185" t="s">
        <v>23</v>
      </c>
      <c r="D239" s="169">
        <v>2</v>
      </c>
      <c r="E239" s="169">
        <v>12.82</v>
      </c>
      <c r="F239" s="186">
        <f t="shared" si="27"/>
        <v>25.64</v>
      </c>
    </row>
    <row r="240" spans="1:6" ht="24" customHeight="1" x14ac:dyDescent="0.2">
      <c r="A240" s="192">
        <v>4351</v>
      </c>
      <c r="B240" s="194" t="s">
        <v>240</v>
      </c>
      <c r="C240" s="191" t="s">
        <v>23</v>
      </c>
      <c r="D240" s="169">
        <v>6</v>
      </c>
      <c r="E240" s="169">
        <v>22.8</v>
      </c>
      <c r="F240" s="186">
        <f t="shared" si="27"/>
        <v>136.80000000000001</v>
      </c>
    </row>
    <row r="241" spans="1:6" ht="12" customHeight="1" x14ac:dyDescent="0.2">
      <c r="A241" s="183">
        <v>88267</v>
      </c>
      <c r="B241" s="184" t="s">
        <v>30</v>
      </c>
      <c r="C241" s="185" t="s">
        <v>27</v>
      </c>
      <c r="D241" s="169">
        <v>1.47</v>
      </c>
      <c r="E241" s="169">
        <v>23.71</v>
      </c>
      <c r="F241" s="186">
        <f t="shared" si="27"/>
        <v>34.853700000000003</v>
      </c>
    </row>
    <row r="242" spans="1:6" ht="12" customHeight="1" x14ac:dyDescent="0.2">
      <c r="A242" s="183">
        <v>88248</v>
      </c>
      <c r="B242" s="184" t="s">
        <v>83</v>
      </c>
      <c r="C242" s="191" t="s">
        <v>27</v>
      </c>
      <c r="D242" s="169">
        <v>0.65</v>
      </c>
      <c r="E242" s="169">
        <v>31.44</v>
      </c>
      <c r="F242" s="186">
        <f t="shared" si="27"/>
        <v>20.436</v>
      </c>
    </row>
    <row r="243" spans="1:6" ht="12" customHeight="1" x14ac:dyDescent="0.2">
      <c r="A243" s="73"/>
      <c r="B243" s="74"/>
      <c r="C243" s="223" t="s">
        <v>4</v>
      </c>
      <c r="D243" s="223"/>
      <c r="E243" s="223"/>
      <c r="F243" s="155">
        <f>SUM(F235:F242)</f>
        <v>304.34179999999998</v>
      </c>
    </row>
    <row r="244" spans="1:6" s="72" customFormat="1" ht="12" customHeight="1" x14ac:dyDescent="0.2">
      <c r="A244" s="79"/>
      <c r="B244" s="68"/>
      <c r="C244" s="80"/>
      <c r="D244" s="80"/>
      <c r="E244" s="80"/>
      <c r="F244" s="156"/>
    </row>
    <row r="245" spans="1:6" ht="12" customHeight="1" x14ac:dyDescent="0.2">
      <c r="A245" s="69" t="s">
        <v>526</v>
      </c>
      <c r="B245" s="233" t="s">
        <v>292</v>
      </c>
      <c r="C245" s="234"/>
      <c r="D245" s="234"/>
      <c r="E245" s="234"/>
      <c r="F245" s="235"/>
    </row>
    <row r="246" spans="1:6" ht="12" customHeight="1" x14ac:dyDescent="0.2">
      <c r="A246" s="73"/>
      <c r="B246" s="74"/>
      <c r="C246" s="75" t="s">
        <v>23</v>
      </c>
      <c r="D246" s="75" t="s">
        <v>24</v>
      </c>
      <c r="E246" s="75" t="s">
        <v>25</v>
      </c>
      <c r="F246" s="76" t="s">
        <v>4</v>
      </c>
    </row>
    <row r="247" spans="1:6" ht="33.75" customHeight="1" x14ac:dyDescent="0.2">
      <c r="A247" s="183">
        <v>5678</v>
      </c>
      <c r="B247" s="184" t="s">
        <v>204</v>
      </c>
      <c r="C247" s="185" t="s">
        <v>23</v>
      </c>
      <c r="D247" s="169">
        <v>0.129</v>
      </c>
      <c r="E247" s="169">
        <v>150.26</v>
      </c>
      <c r="F247" s="186">
        <f t="shared" ref="F247:F249" si="28">D247*E247</f>
        <v>19.38354</v>
      </c>
    </row>
    <row r="248" spans="1:6" ht="33.75" customHeight="1" x14ac:dyDescent="0.2">
      <c r="A248" s="183">
        <v>5679</v>
      </c>
      <c r="B248" s="184" t="s">
        <v>205</v>
      </c>
      <c r="C248" s="185" t="s">
        <v>23</v>
      </c>
      <c r="D248" s="169">
        <v>0.43480000000000002</v>
      </c>
      <c r="E248" s="169">
        <v>65.72</v>
      </c>
      <c r="F248" s="186">
        <f>D248*E248</f>
        <v>28.575056</v>
      </c>
    </row>
    <row r="249" spans="1:6" ht="24" customHeight="1" x14ac:dyDescent="0.2">
      <c r="A249" s="183">
        <v>12551</v>
      </c>
      <c r="B249" s="184" t="s">
        <v>293</v>
      </c>
      <c r="C249" s="185" t="s">
        <v>23</v>
      </c>
      <c r="D249" s="169">
        <v>3</v>
      </c>
      <c r="E249" s="169">
        <v>319.05</v>
      </c>
      <c r="F249" s="186">
        <f t="shared" si="28"/>
        <v>957.15000000000009</v>
      </c>
    </row>
    <row r="250" spans="1:6" ht="24" customHeight="1" x14ac:dyDescent="0.2">
      <c r="A250" s="183">
        <v>97739</v>
      </c>
      <c r="B250" s="184" t="s">
        <v>294</v>
      </c>
      <c r="C250" s="185" t="s">
        <v>54</v>
      </c>
      <c r="D250" s="169">
        <v>5.6500000000000002E-2</v>
      </c>
      <c r="E250" s="169">
        <v>3079.58</v>
      </c>
      <c r="F250" s="186">
        <f t="shared" ref="F250:F252" si="29">D250*E250</f>
        <v>173.99627000000001</v>
      </c>
    </row>
    <row r="251" spans="1:6" ht="24" customHeight="1" x14ac:dyDescent="0.2">
      <c r="A251" s="183">
        <v>88628</v>
      </c>
      <c r="B251" s="184" t="s">
        <v>211</v>
      </c>
      <c r="C251" s="185" t="s">
        <v>54</v>
      </c>
      <c r="D251" s="169">
        <v>4.7800000000000002E-2</v>
      </c>
      <c r="E251" s="169">
        <v>641.6</v>
      </c>
      <c r="F251" s="186">
        <f t="shared" si="29"/>
        <v>30.668480000000002</v>
      </c>
    </row>
    <row r="252" spans="1:6" ht="12" customHeight="1" x14ac:dyDescent="0.2">
      <c r="A252" s="183">
        <v>88309</v>
      </c>
      <c r="B252" s="184" t="s">
        <v>207</v>
      </c>
      <c r="C252" s="185" t="s">
        <v>27</v>
      </c>
      <c r="D252" s="169">
        <v>1.556</v>
      </c>
      <c r="E252" s="169">
        <v>30.87</v>
      </c>
      <c r="F252" s="186">
        <f t="shared" si="29"/>
        <v>48.033720000000002</v>
      </c>
    </row>
    <row r="253" spans="1:6" ht="12" customHeight="1" x14ac:dyDescent="0.2">
      <c r="A253" s="183">
        <v>88316</v>
      </c>
      <c r="B253" s="184" t="s">
        <v>57</v>
      </c>
      <c r="C253" s="185" t="s">
        <v>27</v>
      </c>
      <c r="D253" s="169">
        <v>1.2230000000000001</v>
      </c>
      <c r="E253" s="169">
        <v>22.58</v>
      </c>
      <c r="F253" s="186">
        <f t="shared" ref="F253" si="30">D253*E253</f>
        <v>27.61534</v>
      </c>
    </row>
    <row r="254" spans="1:6" ht="12" customHeight="1" x14ac:dyDescent="0.2">
      <c r="A254" s="73"/>
      <c r="B254" s="74"/>
      <c r="C254" s="223" t="s">
        <v>4</v>
      </c>
      <c r="D254" s="223"/>
      <c r="E254" s="223"/>
      <c r="F254" s="155">
        <f>SUM(F247:F253)</f>
        <v>1285.4224060000001</v>
      </c>
    </row>
    <row r="255" spans="1:6" ht="12" customHeight="1" x14ac:dyDescent="0.2">
      <c r="A255" s="79"/>
      <c r="C255" s="80"/>
      <c r="D255" s="80"/>
      <c r="E255" s="80"/>
      <c r="F255" s="156"/>
    </row>
    <row r="256" spans="1:6" s="72" customFormat="1" ht="12" customHeight="1" x14ac:dyDescent="0.2">
      <c r="A256" s="69" t="s">
        <v>539</v>
      </c>
      <c r="B256" s="70" t="s">
        <v>561</v>
      </c>
      <c r="C256" s="71"/>
      <c r="D256" s="71"/>
      <c r="E256" s="71"/>
      <c r="F256" s="157"/>
    </row>
    <row r="257" spans="1:6" ht="12" customHeight="1" x14ac:dyDescent="0.2">
      <c r="A257" s="73"/>
      <c r="B257" s="74"/>
      <c r="C257" s="75" t="s">
        <v>23</v>
      </c>
      <c r="D257" s="75" t="s">
        <v>24</v>
      </c>
      <c r="E257" s="75" t="s">
        <v>25</v>
      </c>
      <c r="F257" s="76" t="s">
        <v>4</v>
      </c>
    </row>
    <row r="258" spans="1:6" ht="34.5" customHeight="1" x14ac:dyDescent="0.2">
      <c r="A258" s="183" t="s">
        <v>258</v>
      </c>
      <c r="B258" s="184" t="s">
        <v>221</v>
      </c>
      <c r="C258" s="185" t="s">
        <v>53</v>
      </c>
      <c r="D258" s="169">
        <v>1.2</v>
      </c>
      <c r="E258" s="169">
        <v>95.55</v>
      </c>
      <c r="F258" s="186">
        <f t="shared" ref="F258:F265" si="31">D258*E258</f>
        <v>114.66</v>
      </c>
    </row>
    <row r="259" spans="1:6" s="118" customFormat="1" ht="12" customHeight="1" x14ac:dyDescent="0.2">
      <c r="A259" s="183" t="s">
        <v>62</v>
      </c>
      <c r="B259" s="184" t="s">
        <v>559</v>
      </c>
      <c r="C259" s="185" t="s">
        <v>23</v>
      </c>
      <c r="D259" s="169">
        <v>1</v>
      </c>
      <c r="E259" s="169">
        <v>87.89</v>
      </c>
      <c r="F259" s="186">
        <f t="shared" si="31"/>
        <v>87.89</v>
      </c>
    </row>
    <row r="260" spans="1:6" ht="23.25" customHeight="1" x14ac:dyDescent="0.2">
      <c r="A260" s="183">
        <v>87905</v>
      </c>
      <c r="B260" s="170" t="s">
        <v>121</v>
      </c>
      <c r="C260" s="185" t="s">
        <v>53</v>
      </c>
      <c r="D260" s="169">
        <v>1.96</v>
      </c>
      <c r="E260" s="169">
        <v>8.85</v>
      </c>
      <c r="F260" s="186">
        <f t="shared" si="31"/>
        <v>17.346</v>
      </c>
    </row>
    <row r="261" spans="1:6" ht="23.25" customHeight="1" x14ac:dyDescent="0.2">
      <c r="A261" s="183">
        <v>87775</v>
      </c>
      <c r="B261" s="184" t="s">
        <v>123</v>
      </c>
      <c r="C261" s="185" t="s">
        <v>53</v>
      </c>
      <c r="D261" s="169">
        <v>1.96</v>
      </c>
      <c r="E261" s="169">
        <v>58.56</v>
      </c>
      <c r="F261" s="186">
        <f t="shared" si="31"/>
        <v>114.77760000000001</v>
      </c>
    </row>
    <row r="262" spans="1:6" s="118" customFormat="1" ht="12" customHeight="1" x14ac:dyDescent="0.2">
      <c r="A262" s="183" t="s">
        <v>71</v>
      </c>
      <c r="B262" s="170" t="s">
        <v>280</v>
      </c>
      <c r="C262" s="185" t="s">
        <v>53</v>
      </c>
      <c r="D262" s="169">
        <v>1.96</v>
      </c>
      <c r="E262" s="169">
        <v>4.92</v>
      </c>
      <c r="F262" s="186">
        <f t="shared" si="31"/>
        <v>9.6432000000000002</v>
      </c>
    </row>
    <row r="263" spans="1:6" s="118" customFormat="1" ht="12" customHeight="1" x14ac:dyDescent="0.2">
      <c r="A263" s="183">
        <v>88489</v>
      </c>
      <c r="B263" s="170" t="s">
        <v>134</v>
      </c>
      <c r="C263" s="185" t="s">
        <v>53</v>
      </c>
      <c r="D263" s="169">
        <v>1.96</v>
      </c>
      <c r="E263" s="169">
        <v>12.78</v>
      </c>
      <c r="F263" s="186">
        <f t="shared" si="31"/>
        <v>25.0488</v>
      </c>
    </row>
    <row r="264" spans="1:6" s="118" customFormat="1" ht="12" customHeight="1" x14ac:dyDescent="0.2">
      <c r="A264" s="183">
        <v>88309</v>
      </c>
      <c r="B264" s="184" t="s">
        <v>56</v>
      </c>
      <c r="C264" s="185" t="s">
        <v>27</v>
      </c>
      <c r="D264" s="169">
        <v>3.5</v>
      </c>
      <c r="E264" s="169">
        <v>30.87</v>
      </c>
      <c r="F264" s="186">
        <f t="shared" si="31"/>
        <v>108.045</v>
      </c>
    </row>
    <row r="265" spans="1:6" ht="12" customHeight="1" x14ac:dyDescent="0.2">
      <c r="A265" s="183">
        <v>88316</v>
      </c>
      <c r="B265" s="184" t="s">
        <v>57</v>
      </c>
      <c r="C265" s="185" t="s">
        <v>27</v>
      </c>
      <c r="D265" s="169">
        <v>3</v>
      </c>
      <c r="E265" s="169">
        <v>22.58</v>
      </c>
      <c r="F265" s="186">
        <f t="shared" si="31"/>
        <v>67.739999999999995</v>
      </c>
    </row>
    <row r="266" spans="1:6" ht="12" customHeight="1" x14ac:dyDescent="0.2">
      <c r="A266" s="73"/>
      <c r="B266" s="74"/>
      <c r="C266" s="223" t="s">
        <v>4</v>
      </c>
      <c r="D266" s="223"/>
      <c r="E266" s="223"/>
      <c r="F266" s="155">
        <f>SUM(F258:F265)</f>
        <v>545.15059999999994</v>
      </c>
    </row>
    <row r="267" spans="1:6" ht="12" customHeight="1" x14ac:dyDescent="0.2">
      <c r="A267" s="79"/>
      <c r="C267" s="80"/>
      <c r="D267" s="80"/>
      <c r="E267" s="80"/>
      <c r="F267" s="156"/>
    </row>
    <row r="268" spans="1:6" s="72" customFormat="1" ht="24" customHeight="1" x14ac:dyDescent="0.2">
      <c r="A268" s="69" t="s">
        <v>527</v>
      </c>
      <c r="B268" s="233" t="s">
        <v>424</v>
      </c>
      <c r="C268" s="225"/>
      <c r="D268" s="225"/>
      <c r="E268" s="225"/>
      <c r="F268" s="226"/>
    </row>
    <row r="269" spans="1:6" s="72" customFormat="1" ht="13.15" customHeight="1" x14ac:dyDescent="0.2">
      <c r="A269" s="73"/>
      <c r="B269" s="74"/>
      <c r="C269" s="75" t="s">
        <v>23</v>
      </c>
      <c r="D269" s="75" t="s">
        <v>24</v>
      </c>
      <c r="E269" s="75" t="s">
        <v>25</v>
      </c>
      <c r="F269" s="76" t="s">
        <v>4</v>
      </c>
    </row>
    <row r="270" spans="1:6" s="72" customFormat="1" ht="13.15" customHeight="1" x14ac:dyDescent="0.2">
      <c r="A270" s="183" t="s">
        <v>62</v>
      </c>
      <c r="B270" s="184" t="s">
        <v>425</v>
      </c>
      <c r="C270" s="185" t="s">
        <v>23</v>
      </c>
      <c r="D270" s="169">
        <v>1</v>
      </c>
      <c r="E270" s="169">
        <v>1426.67</v>
      </c>
      <c r="F270" s="186">
        <f>D270*E270</f>
        <v>1426.67</v>
      </c>
    </row>
    <row r="271" spans="1:6" s="72" customFormat="1" ht="35.25" customHeight="1" x14ac:dyDescent="0.2">
      <c r="A271" s="183">
        <v>90680</v>
      </c>
      <c r="B271" s="184" t="s">
        <v>426</v>
      </c>
      <c r="C271" s="185" t="s">
        <v>66</v>
      </c>
      <c r="D271" s="169">
        <v>0.02</v>
      </c>
      <c r="E271" s="169">
        <v>434.13</v>
      </c>
      <c r="F271" s="186">
        <f t="shared" ref="F271:F274" si="32">D271*E271</f>
        <v>8.6826000000000008</v>
      </c>
    </row>
    <row r="272" spans="1:6" s="72" customFormat="1" ht="33.75" customHeight="1" x14ac:dyDescent="0.2">
      <c r="A272" s="183">
        <v>90681</v>
      </c>
      <c r="B272" s="184" t="s">
        <v>427</v>
      </c>
      <c r="C272" s="185" t="s">
        <v>67</v>
      </c>
      <c r="D272" s="169">
        <v>0.05</v>
      </c>
      <c r="E272" s="169">
        <v>189.65</v>
      </c>
      <c r="F272" s="186">
        <f t="shared" si="32"/>
        <v>9.4824999999999999</v>
      </c>
    </row>
    <row r="273" spans="1:6" s="72" customFormat="1" ht="13.15" customHeight="1" x14ac:dyDescent="0.2">
      <c r="A273" s="183">
        <v>93358</v>
      </c>
      <c r="B273" s="184" t="s">
        <v>428</v>
      </c>
      <c r="C273" s="185" t="s">
        <v>54</v>
      </c>
      <c r="D273" s="169">
        <v>2.4</v>
      </c>
      <c r="E273" s="169">
        <v>89.32</v>
      </c>
      <c r="F273" s="186">
        <f t="shared" si="32"/>
        <v>214.36799999999997</v>
      </c>
    </row>
    <row r="274" spans="1:6" s="72" customFormat="1" ht="13.15" customHeight="1" x14ac:dyDescent="0.2">
      <c r="A274" s="183">
        <v>104737</v>
      </c>
      <c r="B274" s="184" t="s">
        <v>465</v>
      </c>
      <c r="C274" s="185" t="s">
        <v>54</v>
      </c>
      <c r="D274" s="169">
        <v>2.5499999999999998</v>
      </c>
      <c r="E274" s="169">
        <v>22.53</v>
      </c>
      <c r="F274" s="186">
        <f t="shared" si="32"/>
        <v>57.451499999999996</v>
      </c>
    </row>
    <row r="275" spans="1:6" s="72" customFormat="1" ht="13.15" customHeight="1" x14ac:dyDescent="0.2">
      <c r="A275" s="183" t="s">
        <v>62</v>
      </c>
      <c r="B275" s="184" t="s">
        <v>429</v>
      </c>
      <c r="C275" s="185" t="s">
        <v>94</v>
      </c>
      <c r="D275" s="169">
        <v>1</v>
      </c>
      <c r="E275" s="169">
        <v>6.97</v>
      </c>
      <c r="F275" s="186">
        <f>D275*E275</f>
        <v>6.97</v>
      </c>
    </row>
    <row r="276" spans="1:6" s="72" customFormat="1" ht="13.15" customHeight="1" x14ac:dyDescent="0.2">
      <c r="A276" s="183">
        <v>1597</v>
      </c>
      <c r="B276" s="184" t="s">
        <v>430</v>
      </c>
      <c r="C276" s="185" t="s">
        <v>23</v>
      </c>
      <c r="D276" s="169">
        <v>1</v>
      </c>
      <c r="E276" s="169">
        <v>12.76</v>
      </c>
      <c r="F276" s="186">
        <f>D276*E276</f>
        <v>12.76</v>
      </c>
    </row>
    <row r="277" spans="1:6" s="72" customFormat="1" ht="13.15" customHeight="1" x14ac:dyDescent="0.2">
      <c r="A277" s="183">
        <v>98111</v>
      </c>
      <c r="B277" s="184" t="s">
        <v>431</v>
      </c>
      <c r="C277" s="185" t="s">
        <v>23</v>
      </c>
      <c r="D277" s="169">
        <v>1</v>
      </c>
      <c r="E277" s="169">
        <v>54.67</v>
      </c>
      <c r="F277" s="186">
        <f t="shared" ref="F277:F285" si="33">D277*E277</f>
        <v>54.67</v>
      </c>
    </row>
    <row r="278" spans="1:6" s="72" customFormat="1" ht="13.15" customHeight="1" x14ac:dyDescent="0.2">
      <c r="A278" s="183">
        <v>96985</v>
      </c>
      <c r="B278" s="184" t="s">
        <v>432</v>
      </c>
      <c r="C278" s="185" t="s">
        <v>23</v>
      </c>
      <c r="D278" s="169">
        <v>2</v>
      </c>
      <c r="E278" s="169">
        <v>75.099999999999994</v>
      </c>
      <c r="F278" s="186">
        <f t="shared" si="33"/>
        <v>150.19999999999999</v>
      </c>
    </row>
    <row r="279" spans="1:6" s="72" customFormat="1" ht="13.15" customHeight="1" x14ac:dyDescent="0.2">
      <c r="A279" s="183">
        <v>426</v>
      </c>
      <c r="B279" s="184" t="s">
        <v>433</v>
      </c>
      <c r="C279" s="185" t="s">
        <v>23</v>
      </c>
      <c r="D279" s="169">
        <v>1</v>
      </c>
      <c r="E279" s="169">
        <v>31.27</v>
      </c>
      <c r="F279" s="186">
        <f>D279*E279</f>
        <v>31.27</v>
      </c>
    </row>
    <row r="280" spans="1:6" s="72" customFormat="1" ht="22.5" customHeight="1" x14ac:dyDescent="0.2">
      <c r="A280" s="183">
        <v>91859</v>
      </c>
      <c r="B280" s="184" t="s">
        <v>434</v>
      </c>
      <c r="C280" s="185" t="s">
        <v>94</v>
      </c>
      <c r="D280" s="169">
        <v>4.5</v>
      </c>
      <c r="E280" s="169">
        <v>11.36</v>
      </c>
      <c r="F280" s="186">
        <f t="shared" si="33"/>
        <v>51.12</v>
      </c>
    </row>
    <row r="281" spans="1:6" s="72" customFormat="1" ht="13.15" customHeight="1" x14ac:dyDescent="0.2">
      <c r="A281" s="183" t="s">
        <v>62</v>
      </c>
      <c r="B281" s="184" t="s">
        <v>435</v>
      </c>
      <c r="C281" s="185" t="s">
        <v>94</v>
      </c>
      <c r="D281" s="169">
        <v>6.5</v>
      </c>
      <c r="E281" s="169">
        <v>39.9</v>
      </c>
      <c r="F281" s="186">
        <f t="shared" si="33"/>
        <v>259.34999999999997</v>
      </c>
    </row>
    <row r="282" spans="1:6" s="72" customFormat="1" ht="13.15" customHeight="1" x14ac:dyDescent="0.2">
      <c r="A282" s="183">
        <v>104750</v>
      </c>
      <c r="B282" s="184" t="s">
        <v>436</v>
      </c>
      <c r="C282" s="185" t="s">
        <v>23</v>
      </c>
      <c r="D282" s="169">
        <v>1</v>
      </c>
      <c r="E282" s="169">
        <v>17.11</v>
      </c>
      <c r="F282" s="186">
        <f t="shared" si="33"/>
        <v>17.11</v>
      </c>
    </row>
    <row r="283" spans="1:6" s="72" customFormat="1" ht="13.15" customHeight="1" x14ac:dyDescent="0.2">
      <c r="A283" s="183" t="s">
        <v>62</v>
      </c>
      <c r="B283" s="184" t="s">
        <v>437</v>
      </c>
      <c r="C283" s="185" t="s">
        <v>94</v>
      </c>
      <c r="D283" s="169">
        <v>8</v>
      </c>
      <c r="E283" s="169">
        <v>1.3</v>
      </c>
      <c r="F283" s="186">
        <f t="shared" si="33"/>
        <v>10.4</v>
      </c>
    </row>
    <row r="284" spans="1:6" s="72" customFormat="1" ht="13.15" customHeight="1" x14ac:dyDescent="0.2">
      <c r="A284" s="183">
        <v>88264</v>
      </c>
      <c r="B284" s="184" t="s">
        <v>438</v>
      </c>
      <c r="C284" s="185" t="s">
        <v>27</v>
      </c>
      <c r="D284" s="169">
        <v>7.5</v>
      </c>
      <c r="E284" s="169">
        <v>36.56</v>
      </c>
      <c r="F284" s="186">
        <f t="shared" si="33"/>
        <v>274.20000000000005</v>
      </c>
    </row>
    <row r="285" spans="1:6" s="72" customFormat="1" ht="13.15" customHeight="1" x14ac:dyDescent="0.2">
      <c r="A285" s="183">
        <v>88247</v>
      </c>
      <c r="B285" s="184" t="s">
        <v>439</v>
      </c>
      <c r="C285" s="185" t="s">
        <v>27</v>
      </c>
      <c r="D285" s="169">
        <v>7.5</v>
      </c>
      <c r="E285" s="169">
        <v>24.83</v>
      </c>
      <c r="F285" s="186">
        <f t="shared" si="33"/>
        <v>186.22499999999999</v>
      </c>
    </row>
    <row r="286" spans="1:6" s="72" customFormat="1" ht="13.15" customHeight="1" x14ac:dyDescent="0.2">
      <c r="A286" s="73"/>
      <c r="B286" s="74"/>
      <c r="C286" s="230" t="s">
        <v>4</v>
      </c>
      <c r="D286" s="231"/>
      <c r="E286" s="232"/>
      <c r="F286" s="163">
        <f>SUM(F270:F285)</f>
        <v>2770.9295999999999</v>
      </c>
    </row>
    <row r="287" spans="1:6" s="72" customFormat="1" ht="13.15" customHeight="1" x14ac:dyDescent="0.2">
      <c r="A287" s="79"/>
      <c r="B287" s="68"/>
      <c r="C287" s="80"/>
      <c r="D287" s="80"/>
      <c r="E287" s="80"/>
      <c r="F287" s="156"/>
    </row>
    <row r="288" spans="1:6" s="72" customFormat="1" ht="13.15" customHeight="1" x14ac:dyDescent="0.2">
      <c r="A288" s="69" t="s">
        <v>528</v>
      </c>
      <c r="B288" s="233" t="s">
        <v>440</v>
      </c>
      <c r="C288" s="225"/>
      <c r="D288" s="225"/>
      <c r="E288" s="225"/>
      <c r="F288" s="226"/>
    </row>
    <row r="289" spans="1:6" s="72" customFormat="1" ht="13.15" customHeight="1" x14ac:dyDescent="0.2">
      <c r="A289" s="164"/>
      <c r="B289" s="119"/>
      <c r="C289" s="75" t="s">
        <v>23</v>
      </c>
      <c r="D289" s="75" t="s">
        <v>24</v>
      </c>
      <c r="E289" s="75" t="s">
        <v>25</v>
      </c>
      <c r="F289" s="76" t="s">
        <v>4</v>
      </c>
    </row>
    <row r="290" spans="1:6" s="72" customFormat="1" ht="24" customHeight="1" x14ac:dyDescent="0.2">
      <c r="A290" s="192">
        <v>39805</v>
      </c>
      <c r="B290" s="194" t="s">
        <v>417</v>
      </c>
      <c r="C290" s="185" t="s">
        <v>23</v>
      </c>
      <c r="D290" s="169">
        <v>1</v>
      </c>
      <c r="E290" s="169">
        <v>169.76</v>
      </c>
      <c r="F290" s="186">
        <f>D290*E290</f>
        <v>169.76</v>
      </c>
    </row>
    <row r="291" spans="1:6" s="72" customFormat="1" ht="13.15" customHeight="1" x14ac:dyDescent="0.2">
      <c r="A291" s="183">
        <v>88264</v>
      </c>
      <c r="B291" s="184" t="s">
        <v>267</v>
      </c>
      <c r="C291" s="185" t="s">
        <v>27</v>
      </c>
      <c r="D291" s="169">
        <v>3.2</v>
      </c>
      <c r="E291" s="169">
        <v>36.56</v>
      </c>
      <c r="F291" s="186">
        <f>D291*E291</f>
        <v>116.99200000000002</v>
      </c>
    </row>
    <row r="292" spans="1:6" s="72" customFormat="1" ht="13.15" customHeight="1" x14ac:dyDescent="0.2">
      <c r="A292" s="183">
        <v>88247</v>
      </c>
      <c r="B292" s="184" t="s">
        <v>52</v>
      </c>
      <c r="C292" s="185" t="s">
        <v>27</v>
      </c>
      <c r="D292" s="169">
        <v>2.2000000000000002</v>
      </c>
      <c r="E292" s="169">
        <v>24.83</v>
      </c>
      <c r="F292" s="186">
        <f>D292*E292</f>
        <v>54.625999999999998</v>
      </c>
    </row>
    <row r="293" spans="1:6" s="72" customFormat="1" ht="13.15" customHeight="1" x14ac:dyDescent="0.2">
      <c r="A293" s="73"/>
      <c r="B293" s="120"/>
      <c r="C293" s="230" t="s">
        <v>4</v>
      </c>
      <c r="D293" s="231"/>
      <c r="E293" s="232"/>
      <c r="F293" s="163">
        <f>SUM(F290:F292)</f>
        <v>341.37799999999999</v>
      </c>
    </row>
    <row r="294" spans="1:6" s="72" customFormat="1" ht="13.15" customHeight="1" x14ac:dyDescent="0.2">
      <c r="A294" s="79"/>
      <c r="B294" s="68"/>
      <c r="C294" s="80"/>
      <c r="D294" s="80"/>
      <c r="E294" s="80"/>
      <c r="F294" s="156"/>
    </row>
    <row r="295" spans="1:6" s="72" customFormat="1" ht="13.15" customHeight="1" x14ac:dyDescent="0.2">
      <c r="A295" s="69" t="s">
        <v>529</v>
      </c>
      <c r="B295" s="233" t="s">
        <v>265</v>
      </c>
      <c r="C295" s="225"/>
      <c r="D295" s="225"/>
      <c r="E295" s="225"/>
      <c r="F295" s="226"/>
    </row>
    <row r="296" spans="1:6" ht="13.15" customHeight="1" x14ac:dyDescent="0.2">
      <c r="A296" s="73"/>
      <c r="B296" s="119"/>
      <c r="C296" s="75" t="s">
        <v>23</v>
      </c>
      <c r="D296" s="75" t="s">
        <v>24</v>
      </c>
      <c r="E296" s="75" t="s">
        <v>25</v>
      </c>
      <c r="F296" s="76" t="s">
        <v>4</v>
      </c>
    </row>
    <row r="297" spans="1:6" ht="13.15" customHeight="1" x14ac:dyDescent="0.2">
      <c r="A297" s="192">
        <v>39467</v>
      </c>
      <c r="B297" s="194" t="s">
        <v>266</v>
      </c>
      <c r="C297" s="185" t="s">
        <v>23</v>
      </c>
      <c r="D297" s="169">
        <v>1</v>
      </c>
      <c r="E297" s="169">
        <v>88.71</v>
      </c>
      <c r="F297" s="186">
        <f>D297*E297</f>
        <v>88.71</v>
      </c>
    </row>
    <row r="298" spans="1:6" x14ac:dyDescent="0.2">
      <c r="A298" s="183">
        <v>88264</v>
      </c>
      <c r="B298" s="184" t="s">
        <v>267</v>
      </c>
      <c r="C298" s="185" t="s">
        <v>27</v>
      </c>
      <c r="D298" s="169">
        <v>0.12</v>
      </c>
      <c r="E298" s="169">
        <v>36.56</v>
      </c>
      <c r="F298" s="186">
        <f>D298*E298</f>
        <v>4.3872</v>
      </c>
    </row>
    <row r="299" spans="1:6" ht="12" customHeight="1" x14ac:dyDescent="0.2">
      <c r="A299" s="183">
        <v>88247</v>
      </c>
      <c r="B299" s="184" t="s">
        <v>52</v>
      </c>
      <c r="C299" s="185" t="s">
        <v>27</v>
      </c>
      <c r="D299" s="169">
        <v>0.12</v>
      </c>
      <c r="E299" s="169">
        <v>24.83</v>
      </c>
      <c r="F299" s="186">
        <f>D299*E299</f>
        <v>2.9795999999999996</v>
      </c>
    </row>
    <row r="300" spans="1:6" ht="13.15" customHeight="1" x14ac:dyDescent="0.2">
      <c r="A300" s="73"/>
      <c r="B300" s="120"/>
      <c r="C300" s="230" t="s">
        <v>4</v>
      </c>
      <c r="D300" s="231"/>
      <c r="E300" s="232"/>
      <c r="F300" s="155">
        <f>SUM(F297:F299)</f>
        <v>96.076799999999992</v>
      </c>
    </row>
    <row r="301" spans="1:6" s="72" customFormat="1" ht="12" customHeight="1" x14ac:dyDescent="0.2">
      <c r="A301" s="79"/>
      <c r="B301" s="68"/>
      <c r="C301" s="68"/>
      <c r="D301" s="68"/>
      <c r="E301" s="68"/>
      <c r="F301" s="153"/>
    </row>
    <row r="302" spans="1:6" ht="24" customHeight="1" x14ac:dyDescent="0.2">
      <c r="A302" s="69" t="s">
        <v>275</v>
      </c>
      <c r="B302" s="233" t="s">
        <v>461</v>
      </c>
      <c r="C302" s="234"/>
      <c r="D302" s="234"/>
      <c r="E302" s="234"/>
      <c r="F302" s="235"/>
    </row>
    <row r="303" spans="1:6" ht="13.15" customHeight="1" x14ac:dyDescent="0.2">
      <c r="A303" s="73"/>
      <c r="B303" s="74"/>
      <c r="C303" s="75" t="s">
        <v>23</v>
      </c>
      <c r="D303" s="75" t="s">
        <v>24</v>
      </c>
      <c r="E303" s="75" t="s">
        <v>25</v>
      </c>
      <c r="F303" s="76" t="s">
        <v>4</v>
      </c>
    </row>
    <row r="304" spans="1:6" ht="36" customHeight="1" x14ac:dyDescent="0.2">
      <c r="A304" s="183" t="s">
        <v>62</v>
      </c>
      <c r="B304" s="184" t="s">
        <v>460</v>
      </c>
      <c r="C304" s="185" t="s">
        <v>23</v>
      </c>
      <c r="D304" s="169">
        <v>1</v>
      </c>
      <c r="E304" s="169">
        <v>34.32</v>
      </c>
      <c r="F304" s="186">
        <f>D304*E304</f>
        <v>34.32</v>
      </c>
    </row>
    <row r="305" spans="1:6" x14ac:dyDescent="0.2">
      <c r="A305" s="183">
        <v>21127</v>
      </c>
      <c r="B305" s="184" t="s">
        <v>215</v>
      </c>
      <c r="C305" s="185" t="s">
        <v>94</v>
      </c>
      <c r="D305" s="169">
        <v>8.9999999999999993E-3</v>
      </c>
      <c r="E305" s="169">
        <v>3.66</v>
      </c>
      <c r="F305" s="186">
        <f>D305*E305</f>
        <v>3.2939999999999997E-2</v>
      </c>
    </row>
    <row r="306" spans="1:6" ht="12" customHeight="1" x14ac:dyDescent="0.2">
      <c r="A306" s="183">
        <v>88264</v>
      </c>
      <c r="B306" s="184" t="s">
        <v>63</v>
      </c>
      <c r="C306" s="185" t="s">
        <v>27</v>
      </c>
      <c r="D306" s="169">
        <v>0.15</v>
      </c>
      <c r="E306" s="169">
        <v>36.56</v>
      </c>
      <c r="F306" s="186">
        <f>D306*E306</f>
        <v>5.484</v>
      </c>
    </row>
    <row r="307" spans="1:6" ht="13.15" customHeight="1" x14ac:dyDescent="0.2">
      <c r="A307" s="192">
        <v>88247</v>
      </c>
      <c r="B307" s="193" t="s">
        <v>52</v>
      </c>
      <c r="C307" s="191" t="s">
        <v>27</v>
      </c>
      <c r="D307" s="169">
        <v>0.15</v>
      </c>
      <c r="E307" s="169">
        <v>24.83</v>
      </c>
      <c r="F307" s="186">
        <f>D307*E307</f>
        <v>3.7244999999999995</v>
      </c>
    </row>
    <row r="308" spans="1:6" s="72" customFormat="1" ht="12.75" customHeight="1" x14ac:dyDescent="0.2">
      <c r="A308" s="73"/>
      <c r="B308" s="74"/>
      <c r="C308" s="223" t="s">
        <v>4</v>
      </c>
      <c r="D308" s="223"/>
      <c r="E308" s="223"/>
      <c r="F308" s="155">
        <f>SUM(F304:F307)</f>
        <v>43.561440000000005</v>
      </c>
    </row>
    <row r="309" spans="1:6" ht="13.15" customHeight="1" x14ac:dyDescent="0.2">
      <c r="A309" s="79"/>
      <c r="F309" s="153"/>
    </row>
    <row r="310" spans="1:6" ht="24" customHeight="1" x14ac:dyDescent="0.2">
      <c r="A310" s="69" t="s">
        <v>276</v>
      </c>
      <c r="B310" s="233" t="s">
        <v>463</v>
      </c>
      <c r="C310" s="234"/>
      <c r="D310" s="234"/>
      <c r="E310" s="234"/>
      <c r="F310" s="235"/>
    </row>
    <row r="311" spans="1:6" ht="13.15" customHeight="1" x14ac:dyDescent="0.2">
      <c r="A311" s="73"/>
      <c r="B311" s="74"/>
      <c r="C311" s="75" t="s">
        <v>23</v>
      </c>
      <c r="D311" s="75" t="s">
        <v>24</v>
      </c>
      <c r="E311" s="75" t="s">
        <v>25</v>
      </c>
      <c r="F311" s="76" t="s">
        <v>4</v>
      </c>
    </row>
    <row r="312" spans="1:6" ht="33.75" x14ac:dyDescent="0.2">
      <c r="A312" s="183" t="s">
        <v>62</v>
      </c>
      <c r="B312" s="184" t="s">
        <v>462</v>
      </c>
      <c r="C312" s="185" t="s">
        <v>23</v>
      </c>
      <c r="D312" s="169">
        <v>1</v>
      </c>
      <c r="E312" s="169">
        <v>58.49</v>
      </c>
      <c r="F312" s="186">
        <f>D312*E312</f>
        <v>58.49</v>
      </c>
    </row>
    <row r="313" spans="1:6" x14ac:dyDescent="0.2">
      <c r="A313" s="183">
        <v>21127</v>
      </c>
      <c r="B313" s="184" t="s">
        <v>215</v>
      </c>
      <c r="C313" s="185" t="s">
        <v>94</v>
      </c>
      <c r="D313" s="169">
        <v>8.9999999999999993E-3</v>
      </c>
      <c r="E313" s="169">
        <v>3.66</v>
      </c>
      <c r="F313" s="186">
        <f>D313*E313</f>
        <v>3.2939999999999997E-2</v>
      </c>
    </row>
    <row r="314" spans="1:6" ht="12" customHeight="1" x14ac:dyDescent="0.2">
      <c r="A314" s="183">
        <v>88264</v>
      </c>
      <c r="B314" s="184" t="s">
        <v>63</v>
      </c>
      <c r="C314" s="185" t="s">
        <v>27</v>
      </c>
      <c r="D314" s="169">
        <v>0.15</v>
      </c>
      <c r="E314" s="169">
        <v>36.56</v>
      </c>
      <c r="F314" s="186">
        <f>D314*E314</f>
        <v>5.484</v>
      </c>
    </row>
    <row r="315" spans="1:6" ht="13.15" customHeight="1" x14ac:dyDescent="0.2">
      <c r="A315" s="192">
        <v>88247</v>
      </c>
      <c r="B315" s="193" t="s">
        <v>52</v>
      </c>
      <c r="C315" s="191" t="s">
        <v>27</v>
      </c>
      <c r="D315" s="169">
        <v>0.15</v>
      </c>
      <c r="E315" s="169">
        <v>24.83</v>
      </c>
      <c r="F315" s="186">
        <f>D315*E315</f>
        <v>3.7244999999999995</v>
      </c>
    </row>
    <row r="316" spans="1:6" ht="13.15" customHeight="1" x14ac:dyDescent="0.2">
      <c r="A316" s="73"/>
      <c r="B316" s="74"/>
      <c r="C316" s="223" t="s">
        <v>4</v>
      </c>
      <c r="D316" s="223"/>
      <c r="E316" s="223"/>
      <c r="F316" s="155">
        <f>SUM(F312:F315)</f>
        <v>67.731440000000006</v>
      </c>
    </row>
    <row r="317" spans="1:6" ht="13.15" customHeight="1" x14ac:dyDescent="0.2">
      <c r="A317" s="79"/>
      <c r="F317" s="153"/>
    </row>
    <row r="318" spans="1:6" ht="12" customHeight="1" x14ac:dyDescent="0.2">
      <c r="A318" s="69" t="s">
        <v>277</v>
      </c>
      <c r="B318" s="70" t="s">
        <v>270</v>
      </c>
      <c r="C318" s="71"/>
      <c r="D318" s="71"/>
      <c r="E318" s="71"/>
      <c r="F318" s="157"/>
    </row>
    <row r="319" spans="1:6" ht="12" customHeight="1" x14ac:dyDescent="0.2">
      <c r="A319" s="73"/>
      <c r="B319" s="74"/>
      <c r="C319" s="75" t="s">
        <v>23</v>
      </c>
      <c r="D319" s="75" t="s">
        <v>24</v>
      </c>
      <c r="E319" s="75" t="s">
        <v>25</v>
      </c>
      <c r="F319" s="76" t="s">
        <v>4</v>
      </c>
    </row>
    <row r="320" spans="1:6" ht="24" customHeight="1" x14ac:dyDescent="0.2">
      <c r="A320" s="183">
        <v>37558</v>
      </c>
      <c r="B320" s="184" t="s">
        <v>408</v>
      </c>
      <c r="C320" s="185" t="s">
        <v>23</v>
      </c>
      <c r="D320" s="169">
        <v>1</v>
      </c>
      <c r="E320" s="169">
        <v>39.71</v>
      </c>
      <c r="F320" s="186">
        <f>D320*E320</f>
        <v>39.71</v>
      </c>
    </row>
    <row r="321" spans="1:6" ht="12" customHeight="1" x14ac:dyDescent="0.2">
      <c r="A321" s="183">
        <v>88309</v>
      </c>
      <c r="B321" s="184" t="s">
        <v>56</v>
      </c>
      <c r="C321" s="185" t="s">
        <v>27</v>
      </c>
      <c r="D321" s="169">
        <v>0.05</v>
      </c>
      <c r="E321" s="169">
        <v>30.87</v>
      </c>
      <c r="F321" s="186">
        <f>D321*E321</f>
        <v>1.5435000000000001</v>
      </c>
    </row>
    <row r="322" spans="1:6" ht="12" customHeight="1" x14ac:dyDescent="0.2">
      <c r="A322" s="183">
        <v>88316</v>
      </c>
      <c r="B322" s="184" t="s">
        <v>57</v>
      </c>
      <c r="C322" s="185" t="s">
        <v>27</v>
      </c>
      <c r="D322" s="169">
        <v>0.05</v>
      </c>
      <c r="E322" s="169">
        <v>22.58</v>
      </c>
      <c r="F322" s="186">
        <f>D322*E322</f>
        <v>1.129</v>
      </c>
    </row>
    <row r="323" spans="1:6" ht="12" customHeight="1" x14ac:dyDescent="0.2">
      <c r="A323" s="73"/>
      <c r="B323" s="74"/>
      <c r="C323" s="223"/>
      <c r="D323" s="223"/>
      <c r="E323" s="223"/>
      <c r="F323" s="155">
        <f>SUM(F320:F322)</f>
        <v>42.3825</v>
      </c>
    </row>
    <row r="324" spans="1:6" ht="13.15" customHeight="1" x14ac:dyDescent="0.2">
      <c r="A324" s="79"/>
      <c r="F324" s="153"/>
    </row>
    <row r="325" spans="1:6" ht="13.15" customHeight="1" x14ac:dyDescent="0.2">
      <c r="A325" s="69" t="s">
        <v>530</v>
      </c>
      <c r="B325" s="224" t="s">
        <v>535</v>
      </c>
      <c r="C325" s="225"/>
      <c r="D325" s="225"/>
      <c r="E325" s="225"/>
      <c r="F325" s="226"/>
    </row>
    <row r="326" spans="1:6" ht="13.15" customHeight="1" x14ac:dyDescent="0.2">
      <c r="A326" s="73"/>
      <c r="B326" s="74"/>
      <c r="C326" s="75" t="s">
        <v>23</v>
      </c>
      <c r="D326" s="75" t="s">
        <v>24</v>
      </c>
      <c r="E326" s="75" t="s">
        <v>25</v>
      </c>
      <c r="F326" s="76" t="s">
        <v>4</v>
      </c>
    </row>
    <row r="327" spans="1:6" ht="13.15" customHeight="1" x14ac:dyDescent="0.2">
      <c r="A327" s="183">
        <v>3322</v>
      </c>
      <c r="B327" s="184" t="s">
        <v>536</v>
      </c>
      <c r="C327" s="185" t="s">
        <v>23</v>
      </c>
      <c r="D327" s="169">
        <v>1</v>
      </c>
      <c r="E327" s="169">
        <v>12</v>
      </c>
      <c r="F327" s="186">
        <f>D327*E327</f>
        <v>12</v>
      </c>
    </row>
    <row r="328" spans="1:6" ht="13.15" customHeight="1" x14ac:dyDescent="0.2">
      <c r="A328" s="183">
        <v>4512</v>
      </c>
      <c r="B328" s="184" t="s">
        <v>537</v>
      </c>
      <c r="C328" s="185" t="s">
        <v>94</v>
      </c>
      <c r="D328" s="169">
        <v>0.6</v>
      </c>
      <c r="E328" s="169">
        <v>2.08</v>
      </c>
      <c r="F328" s="186">
        <f>D328*E328</f>
        <v>1.248</v>
      </c>
    </row>
    <row r="329" spans="1:6" ht="13.15" customHeight="1" x14ac:dyDescent="0.2">
      <c r="A329" s="183">
        <v>88441</v>
      </c>
      <c r="B329" s="184" t="s">
        <v>538</v>
      </c>
      <c r="C329" s="185" t="s">
        <v>27</v>
      </c>
      <c r="D329" s="169">
        <v>0.1</v>
      </c>
      <c r="E329" s="169">
        <v>23.66</v>
      </c>
      <c r="F329" s="186">
        <f>D329*E329</f>
        <v>2.3660000000000001</v>
      </c>
    </row>
    <row r="330" spans="1:6" ht="13.15" customHeight="1" x14ac:dyDescent="0.2">
      <c r="A330" s="183">
        <v>88316</v>
      </c>
      <c r="B330" s="184" t="s">
        <v>57</v>
      </c>
      <c r="C330" s="185" t="s">
        <v>27</v>
      </c>
      <c r="D330" s="169">
        <v>0.22</v>
      </c>
      <c r="E330" s="169">
        <v>22.58</v>
      </c>
      <c r="F330" s="186">
        <f>D330*E330</f>
        <v>4.9676</v>
      </c>
    </row>
    <row r="331" spans="1:6" ht="13.15" customHeight="1" x14ac:dyDescent="0.2">
      <c r="A331" s="73"/>
      <c r="B331" s="74"/>
      <c r="C331" s="223"/>
      <c r="D331" s="223"/>
      <c r="E331" s="223"/>
      <c r="F331" s="155">
        <f>SUM(F327:F330)</f>
        <v>20.581599999999998</v>
      </c>
    </row>
    <row r="332" spans="1:6" ht="13.15" customHeight="1" x14ac:dyDescent="0.2">
      <c r="A332" s="79"/>
      <c r="F332" s="153"/>
    </row>
    <row r="333" spans="1:6" s="72" customFormat="1" ht="12" customHeight="1" x14ac:dyDescent="0.2">
      <c r="A333" s="69" t="s">
        <v>540</v>
      </c>
      <c r="B333" s="70" t="s">
        <v>566</v>
      </c>
      <c r="C333" s="71"/>
      <c r="D333" s="71"/>
      <c r="E333" s="71"/>
      <c r="F333" s="157"/>
    </row>
    <row r="334" spans="1:6" ht="12" customHeight="1" x14ac:dyDescent="0.2">
      <c r="A334" s="73"/>
      <c r="B334" s="74"/>
      <c r="C334" s="75" t="s">
        <v>23</v>
      </c>
      <c r="D334" s="75" t="s">
        <v>24</v>
      </c>
      <c r="E334" s="75" t="s">
        <v>25</v>
      </c>
      <c r="F334" s="76" t="s">
        <v>4</v>
      </c>
    </row>
    <row r="335" spans="1:6" ht="12" customHeight="1" x14ac:dyDescent="0.2">
      <c r="A335" s="183">
        <v>94965</v>
      </c>
      <c r="B335" s="184" t="s">
        <v>567</v>
      </c>
      <c r="C335" s="185" t="s">
        <v>54</v>
      </c>
      <c r="D335" s="169">
        <v>1</v>
      </c>
      <c r="E335" s="169">
        <v>516.89</v>
      </c>
      <c r="F335" s="186">
        <f>D335*E335</f>
        <v>516.89</v>
      </c>
    </row>
    <row r="336" spans="1:6" s="72" customFormat="1" ht="22.5" customHeight="1" x14ac:dyDescent="0.2">
      <c r="A336" s="183">
        <v>103322</v>
      </c>
      <c r="B336" s="184" t="s">
        <v>568</v>
      </c>
      <c r="C336" s="185" t="s">
        <v>53</v>
      </c>
      <c r="D336" s="169">
        <v>13.33</v>
      </c>
      <c r="E336" s="169">
        <v>70.56</v>
      </c>
      <c r="F336" s="186">
        <f>D336*E336</f>
        <v>940.56479999999999</v>
      </c>
    </row>
    <row r="337" spans="1:6" s="72" customFormat="1" ht="13.15" customHeight="1" x14ac:dyDescent="0.2">
      <c r="A337" s="183">
        <v>88309</v>
      </c>
      <c r="B337" s="184" t="s">
        <v>56</v>
      </c>
      <c r="C337" s="185" t="s">
        <v>27</v>
      </c>
      <c r="D337" s="169">
        <v>1.25</v>
      </c>
      <c r="E337" s="169">
        <v>30.87</v>
      </c>
      <c r="F337" s="186">
        <f t="shared" ref="F337:F338" si="34">D337*E337</f>
        <v>38.587499999999999</v>
      </c>
    </row>
    <row r="338" spans="1:6" s="72" customFormat="1" ht="13.15" customHeight="1" x14ac:dyDescent="0.2">
      <c r="A338" s="183">
        <v>88316</v>
      </c>
      <c r="B338" s="184" t="s">
        <v>57</v>
      </c>
      <c r="C338" s="185" t="s">
        <v>27</v>
      </c>
      <c r="D338" s="169">
        <v>1.25</v>
      </c>
      <c r="E338" s="169">
        <v>22.58</v>
      </c>
      <c r="F338" s="186">
        <f t="shared" si="34"/>
        <v>28.224999999999998</v>
      </c>
    </row>
    <row r="339" spans="1:6" ht="12" customHeight="1" x14ac:dyDescent="0.2">
      <c r="A339" s="73"/>
      <c r="B339" s="74"/>
      <c r="C339" s="223" t="s">
        <v>4</v>
      </c>
      <c r="D339" s="223"/>
      <c r="E339" s="223"/>
      <c r="F339" s="155">
        <f>SUM(F335:F338)</f>
        <v>1524.2673</v>
      </c>
    </row>
    <row r="340" spans="1:6" ht="13.15" customHeight="1" x14ac:dyDescent="0.2">
      <c r="A340" s="79"/>
      <c r="F340" s="153"/>
    </row>
    <row r="341" spans="1:6" ht="12" customHeight="1" x14ac:dyDescent="0.2">
      <c r="A341" s="69" t="s">
        <v>558</v>
      </c>
      <c r="B341" s="70" t="s">
        <v>75</v>
      </c>
      <c r="C341" s="71"/>
      <c r="D341" s="71"/>
      <c r="E341" s="71"/>
      <c r="F341" s="157"/>
    </row>
    <row r="342" spans="1:6" ht="12" customHeight="1" x14ac:dyDescent="0.2">
      <c r="A342" s="73"/>
      <c r="B342" s="74"/>
      <c r="C342" s="75" t="s">
        <v>23</v>
      </c>
      <c r="D342" s="75" t="s">
        <v>24</v>
      </c>
      <c r="E342" s="75" t="s">
        <v>25</v>
      </c>
      <c r="F342" s="76" t="s">
        <v>4</v>
      </c>
    </row>
    <row r="343" spans="1:6" ht="12" customHeight="1" x14ac:dyDescent="0.2">
      <c r="A343" s="183">
        <v>37401</v>
      </c>
      <c r="B343" s="184" t="s">
        <v>76</v>
      </c>
      <c r="C343" s="185" t="s">
        <v>23</v>
      </c>
      <c r="D343" s="169">
        <v>1</v>
      </c>
      <c r="E343" s="169">
        <v>47.32</v>
      </c>
      <c r="F343" s="186">
        <f>D343*E343</f>
        <v>47.32</v>
      </c>
    </row>
    <row r="344" spans="1:6" ht="12" customHeight="1" x14ac:dyDescent="0.2">
      <c r="A344" s="183">
        <v>88267</v>
      </c>
      <c r="B344" s="184" t="s">
        <v>56</v>
      </c>
      <c r="C344" s="185" t="s">
        <v>27</v>
      </c>
      <c r="D344" s="169">
        <v>0.31</v>
      </c>
      <c r="E344" s="169">
        <v>30.87</v>
      </c>
      <c r="F344" s="186">
        <f>D344*E344</f>
        <v>9.569700000000001</v>
      </c>
    </row>
    <row r="345" spans="1:6" ht="12" customHeight="1" x14ac:dyDescent="0.2">
      <c r="A345" s="192">
        <v>88316</v>
      </c>
      <c r="B345" s="193" t="s">
        <v>31</v>
      </c>
      <c r="C345" s="191" t="s">
        <v>27</v>
      </c>
      <c r="D345" s="169">
        <v>0.09</v>
      </c>
      <c r="E345" s="169">
        <v>22.58</v>
      </c>
      <c r="F345" s="186">
        <f>D345*E345</f>
        <v>2.0321999999999996</v>
      </c>
    </row>
    <row r="346" spans="1:6" ht="12" customHeight="1" x14ac:dyDescent="0.2">
      <c r="A346" s="73"/>
      <c r="B346" s="74"/>
      <c r="C346" s="223" t="s">
        <v>4</v>
      </c>
      <c r="D346" s="223"/>
      <c r="E346" s="223"/>
      <c r="F346" s="155">
        <f>SUM(F343:F345)</f>
        <v>58.921900000000008</v>
      </c>
    </row>
    <row r="347" spans="1:6" ht="13.15" customHeight="1" x14ac:dyDescent="0.2">
      <c r="A347" s="79"/>
      <c r="C347" s="80"/>
      <c r="D347" s="80"/>
      <c r="E347" s="80"/>
      <c r="F347" s="156"/>
    </row>
    <row r="348" spans="1:6" ht="12" customHeight="1" x14ac:dyDescent="0.2">
      <c r="A348" s="69" t="s">
        <v>565</v>
      </c>
      <c r="B348" s="70" t="s">
        <v>89</v>
      </c>
      <c r="C348" s="71"/>
      <c r="D348" s="71"/>
      <c r="E348" s="71"/>
      <c r="F348" s="157"/>
    </row>
    <row r="349" spans="1:6" ht="12" customHeight="1" x14ac:dyDescent="0.2">
      <c r="A349" s="73"/>
      <c r="B349" s="74"/>
      <c r="C349" s="75" t="s">
        <v>23</v>
      </c>
      <c r="D349" s="75" t="s">
        <v>24</v>
      </c>
      <c r="E349" s="75" t="s">
        <v>25</v>
      </c>
      <c r="F349" s="76" t="s">
        <v>4</v>
      </c>
    </row>
    <row r="350" spans="1:6" ht="12" customHeight="1" x14ac:dyDescent="0.2">
      <c r="A350" s="183">
        <v>37400</v>
      </c>
      <c r="B350" s="184" t="s">
        <v>90</v>
      </c>
      <c r="C350" s="185" t="s">
        <v>23</v>
      </c>
      <c r="D350" s="169">
        <v>1</v>
      </c>
      <c r="E350" s="169">
        <v>47.32</v>
      </c>
      <c r="F350" s="186">
        <f>D350*E350</f>
        <v>47.32</v>
      </c>
    </row>
    <row r="351" spans="1:6" ht="12" customHeight="1" x14ac:dyDescent="0.2">
      <c r="A351" s="183">
        <v>88267</v>
      </c>
      <c r="B351" s="184" t="s">
        <v>56</v>
      </c>
      <c r="C351" s="185" t="s">
        <v>27</v>
      </c>
      <c r="D351" s="169">
        <v>0.35</v>
      </c>
      <c r="E351" s="169">
        <v>30.87</v>
      </c>
      <c r="F351" s="186">
        <f>D351*E351</f>
        <v>10.804499999999999</v>
      </c>
    </row>
    <row r="352" spans="1:6" s="118" customFormat="1" ht="12" customHeight="1" x14ac:dyDescent="0.2">
      <c r="A352" s="192">
        <v>88316</v>
      </c>
      <c r="B352" s="193" t="s">
        <v>31</v>
      </c>
      <c r="C352" s="191" t="s">
        <v>27</v>
      </c>
      <c r="D352" s="169">
        <v>0.09</v>
      </c>
      <c r="E352" s="169">
        <v>22.58</v>
      </c>
      <c r="F352" s="186">
        <f>D352*E352</f>
        <v>2.0321999999999996</v>
      </c>
    </row>
    <row r="353" spans="1:6" ht="12" customHeight="1" x14ac:dyDescent="0.2">
      <c r="A353" s="73"/>
      <c r="B353" s="74"/>
      <c r="C353" s="223" t="s">
        <v>4</v>
      </c>
      <c r="D353" s="223"/>
      <c r="E353" s="223"/>
      <c r="F353" s="155">
        <f>SUM(F350:F352)</f>
        <v>60.156700000000001</v>
      </c>
    </row>
    <row r="354" spans="1:6" ht="12" customHeight="1" x14ac:dyDescent="0.2">
      <c r="A354" s="79"/>
      <c r="C354" s="80"/>
      <c r="D354" s="80"/>
      <c r="E354" s="80"/>
      <c r="F354" s="156"/>
    </row>
    <row r="355" spans="1:6" s="72" customFormat="1" ht="12" customHeight="1" x14ac:dyDescent="0.2">
      <c r="A355" s="69" t="s">
        <v>577</v>
      </c>
      <c r="B355" s="70" t="s">
        <v>80</v>
      </c>
      <c r="C355" s="71"/>
      <c r="D355" s="71"/>
      <c r="E355" s="71"/>
      <c r="F355" s="157"/>
    </row>
    <row r="356" spans="1:6" ht="12" customHeight="1" x14ac:dyDescent="0.2">
      <c r="A356" s="73"/>
      <c r="B356" s="74"/>
      <c r="C356" s="75" t="s">
        <v>23</v>
      </c>
      <c r="D356" s="75" t="s">
        <v>24</v>
      </c>
      <c r="E356" s="75" t="s">
        <v>25</v>
      </c>
      <c r="F356" s="76" t="s">
        <v>4</v>
      </c>
    </row>
    <row r="357" spans="1:6" ht="12" customHeight="1" x14ac:dyDescent="0.2">
      <c r="A357" s="183">
        <v>36080</v>
      </c>
      <c r="B357" s="184" t="s">
        <v>77</v>
      </c>
      <c r="C357" s="185" t="s">
        <v>23</v>
      </c>
      <c r="D357" s="169">
        <v>2</v>
      </c>
      <c r="E357" s="169">
        <v>193.49</v>
      </c>
      <c r="F357" s="186">
        <f>D357*E357</f>
        <v>386.98</v>
      </c>
    </row>
    <row r="358" spans="1:6" ht="12" customHeight="1" x14ac:dyDescent="0.2">
      <c r="A358" s="183">
        <v>36220</v>
      </c>
      <c r="B358" s="184" t="s">
        <v>78</v>
      </c>
      <c r="C358" s="185" t="s">
        <v>23</v>
      </c>
      <c r="D358" s="169">
        <v>1</v>
      </c>
      <c r="E358" s="169">
        <v>178.88</v>
      </c>
      <c r="F358" s="186">
        <f>D358*E358</f>
        <v>178.88</v>
      </c>
    </row>
    <row r="359" spans="1:6" s="118" customFormat="1" ht="12" customHeight="1" x14ac:dyDescent="0.2">
      <c r="A359" s="183">
        <v>88309</v>
      </c>
      <c r="B359" s="184" t="s">
        <v>56</v>
      </c>
      <c r="C359" s="185" t="s">
        <v>27</v>
      </c>
      <c r="D359" s="169">
        <v>1.5</v>
      </c>
      <c r="E359" s="169">
        <v>30.87</v>
      </c>
      <c r="F359" s="186">
        <f>D359*E359</f>
        <v>46.305</v>
      </c>
    </row>
    <row r="360" spans="1:6" ht="12" customHeight="1" x14ac:dyDescent="0.2">
      <c r="A360" s="183">
        <v>88316</v>
      </c>
      <c r="B360" s="184" t="s">
        <v>57</v>
      </c>
      <c r="C360" s="185" t="s">
        <v>27</v>
      </c>
      <c r="D360" s="169">
        <v>1</v>
      </c>
      <c r="E360" s="169">
        <v>22.58</v>
      </c>
      <c r="F360" s="186">
        <f>D360*E360</f>
        <v>22.58</v>
      </c>
    </row>
    <row r="361" spans="1:6" ht="12" customHeight="1" x14ac:dyDescent="0.2">
      <c r="A361" s="73"/>
      <c r="B361" s="74"/>
      <c r="C361" s="223" t="s">
        <v>4</v>
      </c>
      <c r="D361" s="223"/>
      <c r="E361" s="223"/>
      <c r="F361" s="155">
        <f>SUM(F357:F360)</f>
        <v>634.745</v>
      </c>
    </row>
    <row r="362" spans="1:6" ht="13.15" customHeight="1" x14ac:dyDescent="0.2">
      <c r="A362" s="79"/>
      <c r="F362" s="153"/>
    </row>
    <row r="363" spans="1:6" x14ac:dyDescent="0.2">
      <c r="A363" s="69" t="s">
        <v>587</v>
      </c>
      <c r="B363" s="227" t="s">
        <v>406</v>
      </c>
      <c r="C363" s="228"/>
      <c r="D363" s="228"/>
      <c r="E363" s="228"/>
      <c r="F363" s="229"/>
    </row>
    <row r="364" spans="1:6" x14ac:dyDescent="0.2">
      <c r="A364" s="73"/>
      <c r="B364" s="74"/>
      <c r="C364" s="75" t="s">
        <v>23</v>
      </c>
      <c r="D364" s="75" t="s">
        <v>24</v>
      </c>
      <c r="E364" s="75" t="s">
        <v>25</v>
      </c>
      <c r="F364" s="76" t="s">
        <v>4</v>
      </c>
    </row>
    <row r="365" spans="1:6" x14ac:dyDescent="0.2">
      <c r="A365" s="183">
        <v>88316</v>
      </c>
      <c r="B365" s="184" t="s">
        <v>57</v>
      </c>
      <c r="C365" s="185" t="s">
        <v>27</v>
      </c>
      <c r="D365" s="169">
        <v>0.05</v>
      </c>
      <c r="E365" s="169">
        <v>22.58</v>
      </c>
      <c r="F365" s="186">
        <f t="shared" ref="F365" si="35">D365*E365</f>
        <v>1.129</v>
      </c>
    </row>
    <row r="366" spans="1:6" x14ac:dyDescent="0.2">
      <c r="A366" s="73"/>
      <c r="B366" s="74"/>
      <c r="C366" s="230" t="s">
        <v>4</v>
      </c>
      <c r="D366" s="231"/>
      <c r="E366" s="232"/>
      <c r="F366" s="155">
        <f>SUM(F365:F365)</f>
        <v>1.129</v>
      </c>
    </row>
    <row r="367" spans="1:6" x14ac:dyDescent="0.2">
      <c r="A367" s="84" t="s">
        <v>19</v>
      </c>
      <c r="F367" s="153"/>
    </row>
    <row r="368" spans="1:6" x14ac:dyDescent="0.2">
      <c r="A368" s="79"/>
      <c r="F368" s="153"/>
    </row>
    <row r="369" spans="1:6" x14ac:dyDescent="0.2">
      <c r="A369" s="79"/>
      <c r="F369" s="153"/>
    </row>
    <row r="370" spans="1:6" x14ac:dyDescent="0.2">
      <c r="A370" s="79"/>
      <c r="F370" s="153"/>
    </row>
    <row r="371" spans="1:6" x14ac:dyDescent="0.2">
      <c r="A371" s="79"/>
      <c r="B371" s="5" t="s">
        <v>14</v>
      </c>
      <c r="F371" s="153"/>
    </row>
    <row r="372" spans="1:6" x14ac:dyDescent="0.2">
      <c r="A372" s="79"/>
      <c r="B372" s="3" t="str">
        <f>Orçamento!B194</f>
        <v>DAIR KACZMAREK</v>
      </c>
      <c r="F372" s="153"/>
    </row>
    <row r="373" spans="1:6" x14ac:dyDescent="0.2">
      <c r="A373" s="79"/>
      <c r="B373" s="4" t="str">
        <f>Orçamento!B195</f>
        <v>Engenheiro Civil</v>
      </c>
      <c r="F373" s="153"/>
    </row>
    <row r="374" spans="1:6" x14ac:dyDescent="0.2">
      <c r="A374" s="79"/>
      <c r="B374" s="5" t="str">
        <f>Orçamento!B196</f>
        <v>CREA/SC 122404-8</v>
      </c>
      <c r="F374" s="153"/>
    </row>
    <row r="375" spans="1:6" x14ac:dyDescent="0.2">
      <c r="A375" s="79"/>
      <c r="B375" s="5"/>
      <c r="C375" s="118" t="str">
        <f>Orçamento!F198</f>
        <v>Monte Castelo, 10 de maio de 2024</v>
      </c>
      <c r="F375" s="153"/>
    </row>
    <row r="376" spans="1:6" ht="6.75" customHeight="1" thickBot="1" x14ac:dyDescent="0.25">
      <c r="A376" s="81"/>
      <c r="B376" s="82"/>
      <c r="C376" s="82"/>
      <c r="D376" s="82"/>
      <c r="E376" s="82"/>
      <c r="F376" s="154"/>
    </row>
  </sheetData>
  <mergeCells count="66">
    <mergeCell ref="C339:E339"/>
    <mergeCell ref="B147:F147"/>
    <mergeCell ref="C153:E153"/>
    <mergeCell ref="C353:E353"/>
    <mergeCell ref="C243:E243"/>
    <mergeCell ref="B302:F302"/>
    <mergeCell ref="B310:F310"/>
    <mergeCell ref="C346:E346"/>
    <mergeCell ref="B196:F196"/>
    <mergeCell ref="B185:F185"/>
    <mergeCell ref="B245:F245"/>
    <mergeCell ref="B220:F220"/>
    <mergeCell ref="B233:F233"/>
    <mergeCell ref="B210:F210"/>
    <mergeCell ref="C194:E194"/>
    <mergeCell ref="C218:E218"/>
    <mergeCell ref="C308:E308"/>
    <mergeCell ref="B118:F118"/>
    <mergeCell ref="C123:E123"/>
    <mergeCell ref="B125:F125"/>
    <mergeCell ref="C130:E130"/>
    <mergeCell ref="C145:E145"/>
    <mergeCell ref="B139:F139"/>
    <mergeCell ref="B132:F132"/>
    <mergeCell ref="C137:E137"/>
    <mergeCell ref="C162:E162"/>
    <mergeCell ref="B155:F155"/>
    <mergeCell ref="C174:E174"/>
    <mergeCell ref="B164:F164"/>
    <mergeCell ref="C254:E254"/>
    <mergeCell ref="C208:E208"/>
    <mergeCell ref="C183:E183"/>
    <mergeCell ref="B5:F5"/>
    <mergeCell ref="B17:F17"/>
    <mergeCell ref="B31:F31"/>
    <mergeCell ref="B45:F45"/>
    <mergeCell ref="B59:F59"/>
    <mergeCell ref="C15:E15"/>
    <mergeCell ref="C29:E29"/>
    <mergeCell ref="C43:E43"/>
    <mergeCell ref="C116:E116"/>
    <mergeCell ref="C57:E57"/>
    <mergeCell ref="C92:E92"/>
    <mergeCell ref="C78:E78"/>
    <mergeCell ref="C65:E65"/>
    <mergeCell ref="B109:F109"/>
    <mergeCell ref="B80:F80"/>
    <mergeCell ref="B94:F94"/>
    <mergeCell ref="C107:E107"/>
    <mergeCell ref="B67:F67"/>
    <mergeCell ref="C266:E266"/>
    <mergeCell ref="C231:E231"/>
    <mergeCell ref="B176:F176"/>
    <mergeCell ref="B363:F363"/>
    <mergeCell ref="C366:E366"/>
    <mergeCell ref="B268:F268"/>
    <mergeCell ref="C286:E286"/>
    <mergeCell ref="B288:F288"/>
    <mergeCell ref="C293:E293"/>
    <mergeCell ref="C323:E323"/>
    <mergeCell ref="C316:E316"/>
    <mergeCell ref="B295:F295"/>
    <mergeCell ref="C300:E300"/>
    <mergeCell ref="B325:F325"/>
    <mergeCell ref="C331:E331"/>
    <mergeCell ref="C361:E361"/>
  </mergeCells>
  <phoneticPr fontId="17" type="noConversion"/>
  <printOptions horizontalCentered="1"/>
  <pageMargins left="0.39370078740157483" right="0.51181102362204722" top="1.1811023622047245" bottom="0.59055118110236227"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Orçamento</vt:lpstr>
      <vt:lpstr>Cronograma</vt:lpstr>
      <vt:lpstr>Composições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PROJETOS</dc:creator>
  <cp:lastModifiedBy>ENGENHARIA</cp:lastModifiedBy>
  <cp:lastPrinted>2024-05-22T11:26:55Z</cp:lastPrinted>
  <dcterms:created xsi:type="dcterms:W3CDTF">2015-06-12T14:56:53Z</dcterms:created>
  <dcterms:modified xsi:type="dcterms:W3CDTF">2024-05-22T11:31:16Z</dcterms:modified>
</cp:coreProperties>
</file>